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Procedura de Investitii 2026\2026\Documente consultare publica proiect Procedura investitii\Anexe\"/>
    </mc:Choice>
  </mc:AlternateContent>
  <xr:revisionPtr revIDLastSave="0" documentId="13_ncr:1_{42719752-D50D-4A43-9CCE-8E6838BCB2C8}" xr6:coauthVersionLast="47" xr6:coauthVersionMax="47" xr10:uidLastSave="{00000000-0000-0000-0000-000000000000}"/>
  <bookViews>
    <workbookView xWindow="-96" yWindow="0" windowWidth="15552" windowHeight="16656" tabRatio="917" activeTab="1" xr2:uid="{00000000-000D-0000-FFFF-FFFF00000000}"/>
  </bookViews>
  <sheets>
    <sheet name="OD - Mentenanta" sheetId="38" r:id="rId1"/>
    <sheet name="OTS 3 - Plan Mentenanta" sheetId="39" r:id="rId2"/>
    <sheet name="OTS 3 - Detaliere" sheetId="40" r:id="rId3"/>
  </sheets>
  <definedNames>
    <definedName name="an">#REF!</definedName>
    <definedName name="luna">#REF!</definedName>
    <definedName name="operator">#REF!</definedName>
    <definedName name="range_data">#REF!</definedName>
    <definedName name="range_kernel_data">#REF!</definedName>
  </definedNames>
  <calcPr calcId="191029"/>
  <customWorkbookViews>
    <customWorkbookView name="PretE5 - Personal View" guid="{E0A6113A-EE9D-4F37-B0C6-9605A09C993C}" mergeInterval="0" personalView="1" maximized="1" windowWidth="1276" windowHeight="848" tabRatio="89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4" i="40" l="1"/>
  <c r="E124" i="40"/>
  <c r="J102" i="40"/>
  <c r="E102" i="40"/>
  <c r="N79" i="40"/>
  <c r="L79" i="40"/>
  <c r="J79" i="40"/>
  <c r="I80" i="40" s="1"/>
  <c r="H79" i="40"/>
  <c r="F79" i="40"/>
  <c r="D79" i="40"/>
  <c r="C80" i="40" s="1"/>
  <c r="F64" i="40"/>
  <c r="D64" i="40"/>
  <c r="J42" i="40"/>
  <c r="I42" i="40"/>
  <c r="H42" i="40"/>
  <c r="G42" i="40"/>
  <c r="J37" i="40"/>
  <c r="I37" i="40"/>
  <c r="H37" i="40"/>
  <c r="G37" i="40"/>
  <c r="J32" i="40"/>
  <c r="I32" i="40"/>
  <c r="H32" i="40"/>
  <c r="G32" i="40"/>
  <c r="J27" i="40"/>
  <c r="I27" i="40"/>
  <c r="H27" i="40"/>
  <c r="G27" i="40"/>
  <c r="J22" i="40"/>
  <c r="I22" i="40"/>
  <c r="H22" i="40"/>
  <c r="G22" i="40"/>
  <c r="J17" i="40"/>
  <c r="J43" i="40" s="1"/>
  <c r="I17" i="40"/>
  <c r="I43" i="40" s="1"/>
  <c r="H17" i="40"/>
  <c r="G17" i="40"/>
  <c r="J12" i="40"/>
  <c r="I12" i="40"/>
  <c r="H12" i="40"/>
  <c r="H43" i="40" s="1"/>
  <c r="G12" i="40"/>
  <c r="G43" i="40" s="1"/>
  <c r="E32" i="39"/>
  <c r="D32" i="39"/>
  <c r="K31" i="39"/>
  <c r="J31" i="39"/>
  <c r="I31" i="39"/>
  <c r="H31" i="39"/>
  <c r="G31" i="39"/>
  <c r="F31" i="39"/>
  <c r="E31" i="39"/>
  <c r="D31" i="39"/>
  <c r="C31" i="39"/>
  <c r="K29" i="39"/>
  <c r="K32" i="39" s="1"/>
  <c r="J29" i="39"/>
  <c r="J32" i="39" s="1"/>
  <c r="I29" i="39"/>
  <c r="H29" i="39"/>
  <c r="G29" i="39"/>
  <c r="F29" i="39"/>
  <c r="E29" i="39"/>
  <c r="D29" i="39"/>
  <c r="C29" i="39"/>
  <c r="K27" i="39"/>
  <c r="J27" i="39"/>
  <c r="I27" i="39"/>
  <c r="I32" i="39" s="1"/>
  <c r="H27" i="39"/>
  <c r="H32" i="39" s="1"/>
  <c r="G27" i="39"/>
  <c r="G32" i="39" s="1"/>
  <c r="F27" i="39"/>
  <c r="E27" i="39"/>
  <c r="D27" i="39"/>
  <c r="C27" i="39"/>
  <c r="C32" i="39" s="1"/>
  <c r="K24" i="39"/>
  <c r="J24" i="39"/>
  <c r="I24" i="39"/>
  <c r="H24" i="39"/>
  <c r="G24" i="39"/>
  <c r="F24" i="39"/>
  <c r="E24" i="39"/>
  <c r="D24" i="39"/>
  <c r="C24" i="39"/>
  <c r="K20" i="39"/>
  <c r="J20" i="39"/>
  <c r="I20" i="39"/>
  <c r="H20" i="39"/>
  <c r="G20" i="39"/>
  <c r="F20" i="39"/>
  <c r="E20" i="39"/>
  <c r="D20" i="39"/>
  <c r="C20" i="39"/>
  <c r="K18" i="39"/>
  <c r="J18" i="39"/>
  <c r="I18" i="39"/>
  <c r="H18" i="39"/>
  <c r="G18" i="39"/>
  <c r="F18" i="39"/>
  <c r="E18" i="39"/>
  <c r="D18" i="39"/>
  <c r="C18" i="39"/>
  <c r="K13" i="39"/>
  <c r="J13" i="39"/>
  <c r="I13" i="39"/>
  <c r="I25" i="39" s="1"/>
  <c r="H13" i="39"/>
  <c r="H25" i="39" s="1"/>
  <c r="H33" i="39" s="1"/>
  <c r="G13" i="39"/>
  <c r="G25" i="39" s="1"/>
  <c r="G33" i="39" s="1"/>
  <c r="F13" i="39"/>
  <c r="E13" i="39"/>
  <c r="D13" i="39"/>
  <c r="C13" i="39"/>
  <c r="AQ36" i="38"/>
  <c r="AO36" i="38"/>
  <c r="AM36" i="38"/>
  <c r="AK36" i="38"/>
  <c r="AI36" i="38"/>
  <c r="AG36" i="38"/>
  <c r="AE36" i="38"/>
  <c r="AC36" i="38"/>
  <c r="AA36" i="38"/>
  <c r="Y36" i="38"/>
  <c r="W36" i="38"/>
  <c r="U36" i="38"/>
  <c r="S36" i="38"/>
  <c r="Q36" i="38"/>
  <c r="O36" i="38"/>
  <c r="M36" i="38"/>
  <c r="K36" i="38"/>
  <c r="I36" i="38"/>
  <c r="G36" i="38"/>
  <c r="E36" i="38"/>
  <c r="C36" i="38"/>
  <c r="AQ34" i="38"/>
  <c r="AO34" i="38"/>
  <c r="AM34" i="38"/>
  <c r="AK34" i="38"/>
  <c r="AI34" i="38"/>
  <c r="AG34" i="38"/>
  <c r="AE34" i="38"/>
  <c r="AC34" i="38"/>
  <c r="AA34" i="38"/>
  <c r="Y34" i="38"/>
  <c r="W34" i="38"/>
  <c r="U34" i="38"/>
  <c r="S34" i="38"/>
  <c r="Q34" i="38"/>
  <c r="O34" i="38"/>
  <c r="M34" i="38"/>
  <c r="K34" i="38"/>
  <c r="I34" i="38"/>
  <c r="G34" i="38"/>
  <c r="E34" i="38"/>
  <c r="C34" i="38"/>
  <c r="AQ32" i="38"/>
  <c r="AO32" i="38"/>
  <c r="AM32" i="38"/>
  <c r="AK32" i="38"/>
  <c r="AI32" i="38"/>
  <c r="AG32" i="38"/>
  <c r="AE32" i="38"/>
  <c r="AC32" i="38"/>
  <c r="AA32" i="38"/>
  <c r="Y32" i="38"/>
  <c r="W32" i="38"/>
  <c r="U32" i="38"/>
  <c r="S32" i="38"/>
  <c r="Q32" i="38"/>
  <c r="O32" i="38"/>
  <c r="M32" i="38"/>
  <c r="K32" i="38"/>
  <c r="I32" i="38"/>
  <c r="G32" i="38"/>
  <c r="E32" i="38"/>
  <c r="C32" i="38"/>
  <c r="AQ27" i="38"/>
  <c r="AO27" i="38"/>
  <c r="AM27" i="38"/>
  <c r="AK27" i="38"/>
  <c r="AI27" i="38"/>
  <c r="AG27" i="38"/>
  <c r="AE27" i="38"/>
  <c r="AC27" i="38"/>
  <c r="AA27" i="38"/>
  <c r="Y27" i="38"/>
  <c r="W27" i="38"/>
  <c r="U27" i="38"/>
  <c r="S27" i="38"/>
  <c r="Q27" i="38"/>
  <c r="O27" i="38"/>
  <c r="M27" i="38"/>
  <c r="K27" i="38"/>
  <c r="I27" i="38"/>
  <c r="G27" i="38"/>
  <c r="E27" i="38"/>
  <c r="C27" i="38"/>
  <c r="AQ25" i="38"/>
  <c r="AO25" i="38"/>
  <c r="AM25" i="38"/>
  <c r="AK25" i="38"/>
  <c r="AI25" i="38"/>
  <c r="AG25" i="38"/>
  <c r="AE25" i="38"/>
  <c r="AC25" i="38"/>
  <c r="AA25" i="38"/>
  <c r="Y25" i="38"/>
  <c r="W25" i="38"/>
  <c r="U25" i="38"/>
  <c r="S25" i="38"/>
  <c r="Q25" i="38"/>
  <c r="O25" i="38"/>
  <c r="M25" i="38"/>
  <c r="K25" i="38"/>
  <c r="I25" i="38"/>
  <c r="G25" i="38"/>
  <c r="E25" i="38"/>
  <c r="C25" i="38"/>
  <c r="AQ20" i="38"/>
  <c r="AO20" i="38"/>
  <c r="AM20" i="38"/>
  <c r="AK20" i="38"/>
  <c r="AI20" i="38"/>
  <c r="AG20" i="38"/>
  <c r="AE20" i="38"/>
  <c r="AC20" i="38"/>
  <c r="AA20" i="38"/>
  <c r="Y20" i="38"/>
  <c r="W20" i="38"/>
  <c r="U20" i="38"/>
  <c r="S20" i="38"/>
  <c r="Q20" i="38"/>
  <c r="O20" i="38"/>
  <c r="M20" i="38"/>
  <c r="K20" i="38"/>
  <c r="I20" i="38"/>
  <c r="G20" i="38"/>
  <c r="E20" i="38"/>
  <c r="C20" i="38"/>
  <c r="AQ15" i="38"/>
  <c r="AQ37" i="38" s="1"/>
  <c r="AO15" i="38"/>
  <c r="AO37" i="38" s="1"/>
  <c r="AM15" i="38"/>
  <c r="AM37" i="38" s="1"/>
  <c r="AK15" i="38"/>
  <c r="AK37" i="38" s="1"/>
  <c r="AI15" i="38"/>
  <c r="AI37" i="38" s="1"/>
  <c r="AG15" i="38"/>
  <c r="AG37" i="38" s="1"/>
  <c r="AE15" i="38"/>
  <c r="AE37" i="38" s="1"/>
  <c r="AC15" i="38"/>
  <c r="AC37" i="38" s="1"/>
  <c r="AA15" i="38"/>
  <c r="AA37" i="38" s="1"/>
  <c r="Y15" i="38"/>
  <c r="Y37" i="38" s="1"/>
  <c r="W15" i="38"/>
  <c r="W37" i="38" s="1"/>
  <c r="U15" i="38"/>
  <c r="U37" i="38" s="1"/>
  <c r="S15" i="38"/>
  <c r="S37" i="38" s="1"/>
  <c r="Q15" i="38"/>
  <c r="Q37" i="38" s="1"/>
  <c r="O15" i="38"/>
  <c r="O37" i="38" s="1"/>
  <c r="M15" i="38"/>
  <c r="M37" i="38" s="1"/>
  <c r="K15" i="38"/>
  <c r="K37" i="38" s="1"/>
  <c r="I15" i="38"/>
  <c r="I37" i="38" s="1"/>
  <c r="G15" i="38"/>
  <c r="G37" i="38" s="1"/>
  <c r="E15" i="38"/>
  <c r="E37" i="38" s="1"/>
  <c r="C15" i="38"/>
  <c r="C37" i="38" s="1"/>
  <c r="K25" i="39" l="1"/>
  <c r="J25" i="39"/>
  <c r="J33" i="39" s="1"/>
  <c r="C25" i="39"/>
  <c r="C33" i="39" s="1"/>
  <c r="E25" i="39"/>
  <c r="E33" i="39" s="1"/>
  <c r="D25" i="39"/>
  <c r="D33" i="39" s="1"/>
  <c r="F25" i="39"/>
  <c r="F32" i="39"/>
  <c r="I33" i="39"/>
  <c r="K33" i="39"/>
  <c r="F33" i="39"/>
</calcChain>
</file>

<file path=xl/sharedStrings.xml><?xml version="1.0" encoding="utf-8"?>
<sst xmlns="http://schemas.openxmlformats.org/spreadsheetml/2006/main" count="425" uniqueCount="180">
  <si>
    <t>Linii electrice aeriene (LEA)</t>
  </si>
  <si>
    <t>Aparatură de măsură şi control (AMC)</t>
  </si>
  <si>
    <t>lei</t>
  </si>
  <si>
    <t>B</t>
  </si>
  <si>
    <t>C</t>
  </si>
  <si>
    <t>A</t>
  </si>
  <si>
    <t>D</t>
  </si>
  <si>
    <t>E</t>
  </si>
  <si>
    <t>F</t>
  </si>
  <si>
    <t>Tip obiect tehnic</t>
  </si>
  <si>
    <t>Total A</t>
  </si>
  <si>
    <t>Total B</t>
  </si>
  <si>
    <t>Total C</t>
  </si>
  <si>
    <t>Total D</t>
  </si>
  <si>
    <t>Nota</t>
  </si>
  <si>
    <t>Mentenanță preventivă</t>
  </si>
  <si>
    <t xml:space="preserve">Contoare </t>
  </si>
  <si>
    <t>Sisteme centrale de achiziții, stocare și prelucrare date</t>
  </si>
  <si>
    <t>Sisteme de măsurare</t>
  </si>
  <si>
    <t>Alte echipamente de rețea</t>
  </si>
  <si>
    <t>G</t>
  </si>
  <si>
    <t>Plan anual de mentenanță</t>
  </si>
  <si>
    <t>Echipamente pentru conducerea operativă a sistemului</t>
  </si>
  <si>
    <t>CP</t>
  </si>
  <si>
    <t>RT</t>
  </si>
  <si>
    <t>Lucrări de mentenanță realizate</t>
  </si>
  <si>
    <t>Anul:</t>
  </si>
  <si>
    <t>* Din totalul mentenantei corective, lucrarile de mentenanta corectiva ca urmare a conditiilor meteorologice deosebite sunt prezentate in Macheta - Conditii meteo</t>
  </si>
  <si>
    <t>in urma conditiilor meteorologice deosebite</t>
  </si>
  <si>
    <t>RC=Reparatii curente; RK=Reparatii capitale</t>
  </si>
  <si>
    <t>TOTAL INSTALATII DE TRANSPORT (A+B+C+D+E+F+G)</t>
  </si>
  <si>
    <t>Total Mentenanta Sistem (E+F+G)</t>
  </si>
  <si>
    <t xml:space="preserve">TOTAL G </t>
  </si>
  <si>
    <t>Infrastructură critică</t>
  </si>
  <si>
    <t>TOTAL H</t>
  </si>
  <si>
    <t>TOTAL F</t>
  </si>
  <si>
    <t>Total Mentenanta RET (A+B+C+D)</t>
  </si>
  <si>
    <t>LEA 110kV</t>
  </si>
  <si>
    <t>LEA 220 kV</t>
  </si>
  <si>
    <t>LEA 400 kV</t>
  </si>
  <si>
    <t>Parti constructive statie</t>
  </si>
  <si>
    <t xml:space="preserve">Echipamente tehnologice </t>
  </si>
  <si>
    <t xml:space="preserve">Transformatoare si autotransformatoare </t>
  </si>
  <si>
    <t>Statii de transformare</t>
  </si>
  <si>
    <t>RK</t>
  </si>
  <si>
    <t>RC</t>
  </si>
  <si>
    <t>Mentenanță majoră</t>
  </si>
  <si>
    <t>Mentenanta minoră</t>
  </si>
  <si>
    <t>Mentenanță corectivă* din care</t>
  </si>
  <si>
    <t>Mentenanță corectivă</t>
  </si>
  <si>
    <t>Nr Crt</t>
  </si>
  <si>
    <t>Tabel 1 - Centralizator Mentenanță</t>
  </si>
  <si>
    <t>Operator: CNTEE Transelectrica</t>
  </si>
  <si>
    <t>Anexa nr. 3  - Centralizator lucrări de mentenanţă</t>
  </si>
  <si>
    <t>Analize</t>
  </si>
  <si>
    <t>.......</t>
  </si>
  <si>
    <t>2. ....</t>
  </si>
  <si>
    <t>1. ....</t>
  </si>
  <si>
    <t>Servicii Expertizare tehnica</t>
  </si>
  <si>
    <t>Inspectii aeriene cu drona</t>
  </si>
  <si>
    <t>Intocmire documentatii</t>
  </si>
  <si>
    <t>Asistenta Tehnica</t>
  </si>
  <si>
    <t>Servicii Abonament</t>
  </si>
  <si>
    <t>Lucrari Speciale</t>
  </si>
  <si>
    <t>Prognozat
[lei]</t>
  </si>
  <si>
    <t>Total
[lei]</t>
  </si>
  <si>
    <t>Realizat</t>
  </si>
  <si>
    <t>Prognozat</t>
  </si>
  <si>
    <t>TOTAL</t>
  </si>
  <si>
    <t>18.1. Instalatie ventilatie in caz de avarie</t>
  </si>
  <si>
    <t>...</t>
  </si>
  <si>
    <t>2.1. Instalatii cu apa pulverizata</t>
  </si>
  <si>
    <t>1.1 Gospodarie de aer comprimat</t>
  </si>
  <si>
    <t>Volum
[buc]</t>
  </si>
  <si>
    <t>MPm inainte de iesierea
din garantie</t>
  </si>
  <si>
    <t>IA - interventii accidentale</t>
  </si>
  <si>
    <t>RCT - reparatii curente derivate</t>
  </si>
  <si>
    <t>Revizie Tehnica</t>
  </si>
  <si>
    <t>Control Periodic</t>
  </si>
  <si>
    <t>Linii Electrice</t>
  </si>
  <si>
    <t>Mentenanta Preventiva la iesirea din garantie</t>
  </si>
  <si>
    <t>Statii Electrice</t>
  </si>
  <si>
    <t>Denumire lucrare de menenantă</t>
  </si>
  <si>
    <t xml:space="preserve">Tabel 3 - Centralizator Valoric Mentenanță Preventivă Minoră și Mentenanță Corectivă </t>
  </si>
  <si>
    <t>TOTAL MENTENANTA MAJORA</t>
  </si>
  <si>
    <t>….....</t>
  </si>
  <si>
    <t>2. …..</t>
  </si>
  <si>
    <t>1. …..</t>
  </si>
  <si>
    <t>G. Infrastructură critică</t>
  </si>
  <si>
    <t>F. Echipamente pentru conducerea operativă a sistemului</t>
  </si>
  <si>
    <t>E. Sisteme centrale de achiziții, stocare și prelucrare date</t>
  </si>
  <si>
    <t>D. Sisteme de măsurare</t>
  </si>
  <si>
    <t>C. Alte echipamente de rețea</t>
  </si>
  <si>
    <t>B. Linii electrice aeriene (LEA)</t>
  </si>
  <si>
    <t>A. Statii de transformare</t>
  </si>
  <si>
    <t>RK
[lei]</t>
  </si>
  <si>
    <t>RC
[lei]</t>
  </si>
  <si>
    <t>Tabel 2 - Detaliere lucrări Mentenanță Majoră</t>
  </si>
  <si>
    <t>Note:</t>
  </si>
  <si>
    <t>Valoare
Totală
[lei]</t>
  </si>
  <si>
    <t>In situatia finantarii din venituri din alocarea capacitatii de interconexiune, se vor raporta pe machete distincte pe sursele de finantare</t>
  </si>
  <si>
    <t>750 kV</t>
  </si>
  <si>
    <t>Normal</t>
  </si>
  <si>
    <t>Accidentat</t>
  </si>
  <si>
    <t>Foarte accidentat</t>
  </si>
  <si>
    <t>400 kV</t>
  </si>
  <si>
    <t>220 kV</t>
  </si>
  <si>
    <t>110 kV</t>
  </si>
  <si>
    <t>Total</t>
  </si>
  <si>
    <t>Tensiune</t>
  </si>
  <si>
    <t>Tipul terenului</t>
  </si>
  <si>
    <t>Volum estimat</t>
  </si>
  <si>
    <t>SC</t>
  </si>
  <si>
    <t>DC</t>
  </si>
  <si>
    <t>Valoare</t>
  </si>
  <si>
    <t>SC+DC</t>
  </si>
  <si>
    <t>Prognoza</t>
  </si>
  <si>
    <t>Intervenții Accidentale IA</t>
  </si>
  <si>
    <t>Reparații curente derivate RCT</t>
  </si>
  <si>
    <t>Mentenanță
Corectivă</t>
  </si>
  <si>
    <t>Mentenanță preventivă
minoră</t>
  </si>
  <si>
    <t>În situația finanțarii din venituri din alocarea capacitatii de interconexiune, se vor raporta pe machete distincte in functie de sursa de finantare</t>
  </si>
  <si>
    <t>Volum</t>
  </si>
  <si>
    <t>Asistenta Tehnica, intocmire documentatii, servicii expertizare tehnica, analize</t>
  </si>
  <si>
    <t>TOTAL
MENTENANTA MINORA PREVENTIVA RT LEA</t>
  </si>
  <si>
    <t>TOTAL
MENTENANTA MINORA PREVENTIVA CP LEA</t>
  </si>
  <si>
    <t>TOTAL E</t>
  </si>
  <si>
    <t>Anexa nr. 3 - Centralizator lucrări de mentenanţă</t>
  </si>
  <si>
    <t>Operator:</t>
  </si>
  <si>
    <t>Nr.
Crt.</t>
  </si>
  <si>
    <t xml:space="preserve">Mentenanță corectivă </t>
  </si>
  <si>
    <t>Mentenanță corectivă * din care</t>
  </si>
  <si>
    <t>LN1</t>
  </si>
  <si>
    <t>LN2</t>
  </si>
  <si>
    <t>LN3</t>
  </si>
  <si>
    <t>LN4</t>
  </si>
  <si>
    <t>LO</t>
  </si>
  <si>
    <t>R1</t>
  </si>
  <si>
    <t>R2</t>
  </si>
  <si>
    <t>IA</t>
  </si>
  <si>
    <t>RA</t>
  </si>
  <si>
    <t>cant</t>
  </si>
  <si>
    <t>Statii si posturi</t>
  </si>
  <si>
    <t xml:space="preserve">Statii electrice IT/MT </t>
  </si>
  <si>
    <t>Stații de conexiune de IT</t>
  </si>
  <si>
    <t>Stații electrice MT/MT</t>
  </si>
  <si>
    <t xml:space="preserve">Posturi de transformare MT/JT </t>
  </si>
  <si>
    <t>LEA IT</t>
  </si>
  <si>
    <t>LEA MT</t>
  </si>
  <si>
    <t>LEA JT inclusiv branșamente</t>
  </si>
  <si>
    <t>Linii electrice subterane (LES)</t>
  </si>
  <si>
    <t>LES IT</t>
  </si>
  <si>
    <t>LES MT</t>
  </si>
  <si>
    <t>LES JT inclusiv branșamente</t>
  </si>
  <si>
    <t>SMI</t>
  </si>
  <si>
    <t>Total E</t>
  </si>
  <si>
    <t>TOTAL G</t>
  </si>
  <si>
    <t>Total F</t>
  </si>
  <si>
    <t>TOTAL INSTALATII DE DISTRIBUTIE (A+B+C+D+E+F+G)</t>
  </si>
  <si>
    <t>LN 1…4 = lucrari de nivelul 1…4</t>
  </si>
  <si>
    <t>LO=lucrări operative; CP=control periodic; RT=revizie tehnică; IA=intervenţie accidentală; R1=reparaţie de grad 1; RA=reparaţie accidentală; R2=reparaţie de grad 2</t>
  </si>
  <si>
    <t>* Din totalul mentenantei corective, lucrarile de mentenanta corectiva ca urmare a conditiilor meteorologice deosebite sunt prezentate in Macheta la rubrica - Conditii meteo</t>
  </si>
  <si>
    <t>Lucrari de mentenanță minoră și corectivă</t>
  </si>
  <si>
    <t>Mentenanță Preventivă
minoră</t>
  </si>
  <si>
    <t xml:space="preserve">Clasificare conform structurii de lucrări aferente Anexei 17- Centralizator valori de executie lucrair mentenanta la Contractul C562/2024 "Servicii/lucrari strategice in instalatiile din gestiunea CNTEE Transelectrica SA" </t>
  </si>
  <si>
    <t>Tabel 4 - Detaliere Mentenanță Preventivă Minoră Stații Electrice conform categorii prevazute la anexa 17.1 din Contract C562/21.06.2024</t>
  </si>
  <si>
    <t>Tip instalatie</t>
  </si>
  <si>
    <t>Revizie Tehnică</t>
  </si>
  <si>
    <t xml:space="preserve">TOTAL 
MENTENANTA MINORA PREVENTIVA STATII </t>
  </si>
  <si>
    <t>Tabel 5 - Detaliere Mentenanță Preventivă Minoră LEA - RT LEA conform categirii prevazute la anexa 17.2a la  Contract C562/21.06.2024</t>
  </si>
  <si>
    <t>Revizi Tehnica LEA</t>
  </si>
  <si>
    <t>[km]</t>
  </si>
  <si>
    <t>[lei]</t>
  </si>
  <si>
    <t>Tabel 6 - Detaliere Mentenanță Preventivă Minoră LEA - CP LEA conform categiriilor prevazute la anexa 17.2b la Contract C562/21.06.2024</t>
  </si>
  <si>
    <t>Control Periodic LEA</t>
  </si>
  <si>
    <t>Tabel 6 - Lucrari/servicii mentenanta altele decat cele din tab. 4- 6</t>
  </si>
  <si>
    <t>Lucrari/servicii mentenanta altele decat cele din tab. 5 si 6</t>
  </si>
  <si>
    <t>Volum*</t>
  </si>
  <si>
    <t>*Se va completa volumul de lucrari, acolo une este cazul, spre ex. nr. de ore servicii tip abonament sau nr de km pentru inspectiile aeriene cu drona</t>
  </si>
  <si>
    <t>Not[ generală: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</si>
</sst>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\ _l_e_i_-;\-* #,##0.00\ _l_e_i_-;_-* &quot;-&quot;??\ _l_e_i_-;_-@_-"/>
    <numFmt numFmtId="166" formatCode="_-&quot;f&quot;\ * #,##0_-;_-&quot;f&quot;\ * #,##0\-;_-&quot;f&quot;\ * &quot;-&quot;_-;_-@_-"/>
    <numFmt numFmtId="167" formatCode="_-* #,##0_-;_-* #,##0\-;_-* &quot;-&quot;_-;_-@_-"/>
    <numFmt numFmtId="168" formatCode="_-&quot;f&quot;\ * #,##0.00_-;_-&quot;f&quot;\ * #,##0.00\-;_-&quot;f&quot;\ * &quot;-&quot;??_-;_-@_-"/>
    <numFmt numFmtId="169" formatCode="_-* #,##0.00_-;_-* #,##0.00\-;_-* &quot;-&quot;??_-;_-@_-"/>
    <numFmt numFmtId="170" formatCode="mmmm\-yy"/>
    <numFmt numFmtId="171" formatCode="_(* #,##0_);_(* \(#,##0\);_(* &quot;-&quot;??_);_(@_)"/>
  </numFmts>
  <fonts count="3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indexed="12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Calibri"/>
      <family val="2"/>
      <scheme val="minor"/>
    </font>
    <font>
      <b/>
      <sz val="12"/>
      <color indexed="12"/>
      <name val="Arial"/>
      <family val="2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indexed="12"/>
      <name val="Times New Roman"/>
      <family val="1"/>
    </font>
    <font>
      <sz val="11"/>
      <color rgb="FF0070C0"/>
      <name val="Times New Roman"/>
      <family val="1"/>
    </font>
    <font>
      <b/>
      <sz val="11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</fills>
  <borders count="1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8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2" borderId="0" applyNumberFormat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6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0" fillId="0" borderId="0"/>
    <xf numFmtId="0" fontId="14" fillId="0" borderId="0"/>
    <xf numFmtId="0" fontId="12" fillId="0" borderId="0"/>
    <xf numFmtId="0" fontId="14" fillId="0" borderId="0" applyAlignment="0">
      <alignment horizontal="left" indent="4"/>
    </xf>
    <xf numFmtId="0" fontId="14" fillId="0" borderId="0" applyAlignment="0">
      <alignment horizontal="left" indent="4"/>
    </xf>
    <xf numFmtId="0" fontId="12" fillId="0" borderId="0" applyAlignment="0">
      <alignment horizontal="left" indent="4"/>
    </xf>
    <xf numFmtId="0" fontId="12" fillId="0" borderId="0" applyAlignment="0">
      <alignment horizontal="left" indent="4"/>
    </xf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0" fillId="0" borderId="0"/>
    <xf numFmtId="0" fontId="12" fillId="0" borderId="0"/>
    <xf numFmtId="0" fontId="14" fillId="0" borderId="0" applyAlignment="0">
      <alignment horizontal="left" indent="4"/>
    </xf>
    <xf numFmtId="0" fontId="12" fillId="0" borderId="0" applyAlignment="0">
      <alignment horizontal="left" indent="4"/>
    </xf>
    <xf numFmtId="0" fontId="4" fillId="0" borderId="0" applyAlignment="0">
      <alignment horizontal="left" indent="4"/>
    </xf>
    <xf numFmtId="0" fontId="12" fillId="0" borderId="0" applyAlignment="0">
      <alignment horizontal="left" indent="4"/>
    </xf>
    <xf numFmtId="0" fontId="12" fillId="0" borderId="0"/>
    <xf numFmtId="0" fontId="4" fillId="0" borderId="0"/>
    <xf numFmtId="0" fontId="12" fillId="5" borderId="1" applyNumberFormat="0" applyFont="0" applyAlignment="0" applyProtection="0"/>
    <xf numFmtId="0" fontId="4" fillId="0" borderId="0"/>
    <xf numFmtId="0" fontId="7" fillId="0" borderId="0"/>
    <xf numFmtId="0" fontId="11" fillId="0" borderId="0" applyAlignment="0">
      <alignment horizontal="left" indent="4"/>
    </xf>
    <xf numFmtId="0" fontId="17" fillId="0" borderId="2" applyNumberFormat="0" applyFill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Alignment="0">
      <alignment horizontal="left" indent="4"/>
    </xf>
    <xf numFmtId="0" fontId="4" fillId="0" borderId="0" applyAlignment="0">
      <alignment horizontal="left" indent="4"/>
    </xf>
    <xf numFmtId="0" fontId="4" fillId="0" borderId="0" applyAlignment="0">
      <alignment horizontal="left" indent="4"/>
    </xf>
    <xf numFmtId="0" fontId="4" fillId="0" borderId="0" applyAlignment="0">
      <alignment horizontal="left" indent="4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Alignment="0">
      <alignment horizontal="left" indent="4"/>
    </xf>
    <xf numFmtId="0" fontId="4" fillId="0" borderId="0" applyAlignment="0">
      <alignment horizontal="left" indent="4"/>
    </xf>
    <xf numFmtId="0" fontId="4" fillId="0" borderId="0" applyAlignment="0">
      <alignment horizontal="left" indent="4"/>
    </xf>
    <xf numFmtId="0" fontId="4" fillId="0" borderId="0"/>
    <xf numFmtId="0" fontId="4" fillId="5" borderId="1" applyNumberFormat="0" applyFont="0" applyAlignment="0" applyProtection="0"/>
    <xf numFmtId="164" fontId="4" fillId="0" borderId="0" applyFont="0" applyFill="0" applyBorder="0" applyAlignment="0" applyProtection="0"/>
    <xf numFmtId="0" fontId="10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" borderId="69" applyNumberFormat="0" applyFont="0" applyAlignment="0" applyProtection="0"/>
    <xf numFmtId="0" fontId="17" fillId="0" borderId="7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" borderId="69" applyNumberFormat="0" applyFont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60">
    <xf numFmtId="0" fontId="0" fillId="0" borderId="0" xfId="0"/>
    <xf numFmtId="0" fontId="4" fillId="0" borderId="0" xfId="86"/>
    <xf numFmtId="0" fontId="13" fillId="0" borderId="0" xfId="86" applyFont="1"/>
    <xf numFmtId="0" fontId="4" fillId="0" borderId="8" xfId="86" applyBorder="1" applyAlignment="1">
      <alignment horizontal="center"/>
    </xf>
    <xf numFmtId="0" fontId="10" fillId="0" borderId="0" xfId="146"/>
    <xf numFmtId="2" fontId="4" fillId="0" borderId="0" xfId="147" applyNumberFormat="1"/>
    <xf numFmtId="0" fontId="4" fillId="0" borderId="0" xfId="147"/>
    <xf numFmtId="0" fontId="20" fillId="0" borderId="0" xfId="147" applyFont="1"/>
    <xf numFmtId="0" fontId="10" fillId="0" borderId="0" xfId="146" applyAlignment="1">
      <alignment vertical="center"/>
    </xf>
    <xf numFmtId="4" fontId="4" fillId="18" borderId="22" xfId="86" applyNumberFormat="1" applyFill="1" applyBorder="1" applyAlignment="1" applyProtection="1">
      <alignment vertical="center"/>
      <protection locked="0"/>
    </xf>
    <xf numFmtId="0" fontId="21" fillId="18" borderId="23" xfId="147" applyFont="1" applyFill="1" applyBorder="1" applyAlignment="1">
      <alignment vertical="center"/>
    </xf>
    <xf numFmtId="0" fontId="4" fillId="18" borderId="22" xfId="147" applyFill="1" applyBorder="1" applyAlignment="1">
      <alignment horizontal="right" vertical="center"/>
    </xf>
    <xf numFmtId="0" fontId="8" fillId="19" borderId="28" xfId="86" applyFont="1" applyFill="1" applyBorder="1" applyAlignment="1">
      <alignment horizontal="left" vertical="center"/>
    </xf>
    <xf numFmtId="0" fontId="8" fillId="20" borderId="8" xfId="86" applyFont="1" applyFill="1" applyBorder="1" applyAlignment="1">
      <alignment horizontal="center"/>
    </xf>
    <xf numFmtId="0" fontId="8" fillId="20" borderId="6" xfId="147" applyFont="1" applyFill="1" applyBorder="1"/>
    <xf numFmtId="0" fontId="4" fillId="0" borderId="6" xfId="147" applyBorder="1"/>
    <xf numFmtId="0" fontId="4" fillId="0" borderId="5" xfId="147" applyBorder="1" applyAlignment="1">
      <alignment horizontal="center"/>
    </xf>
    <xf numFmtId="2" fontId="4" fillId="20" borderId="6" xfId="86" applyNumberFormat="1" applyFill="1" applyBorder="1"/>
    <xf numFmtId="2" fontId="4" fillId="20" borderId="5" xfId="86" applyNumberFormat="1" applyFill="1" applyBorder="1"/>
    <xf numFmtId="2" fontId="4" fillId="20" borderId="16" xfId="86" applyNumberFormat="1" applyFill="1" applyBorder="1"/>
    <xf numFmtId="2" fontId="4" fillId="20" borderId="3" xfId="86" applyNumberFormat="1" applyFill="1" applyBorder="1"/>
    <xf numFmtId="2" fontId="4" fillId="20" borderId="14" xfId="86" applyNumberFormat="1" applyFill="1" applyBorder="1"/>
    <xf numFmtId="2" fontId="4" fillId="20" borderId="32" xfId="86" applyNumberFormat="1" applyFill="1" applyBorder="1"/>
    <xf numFmtId="2" fontId="4" fillId="20" borderId="4" xfId="86" applyNumberFormat="1" applyFill="1" applyBorder="1"/>
    <xf numFmtId="0" fontId="8" fillId="20" borderId="4" xfId="147" applyFont="1" applyFill="1" applyBorder="1"/>
    <xf numFmtId="0" fontId="8" fillId="20" borderId="14" xfId="147" applyFont="1" applyFill="1" applyBorder="1" applyAlignment="1">
      <alignment horizontal="center"/>
    </xf>
    <xf numFmtId="2" fontId="7" fillId="0" borderId="33" xfId="86" applyNumberFormat="1" applyFont="1" applyBorder="1" applyAlignment="1">
      <alignment horizontal="center" vertical="center" wrapText="1"/>
    </xf>
    <xf numFmtId="2" fontId="7" fillId="0" borderId="36" xfId="86" applyNumberFormat="1" applyFont="1" applyBorder="1" applyAlignment="1">
      <alignment horizontal="center" vertical="center" wrapText="1"/>
    </xf>
    <xf numFmtId="0" fontId="7" fillId="0" borderId="36" xfId="147" applyFont="1" applyBorder="1" applyAlignment="1">
      <alignment horizontal="center" vertical="center"/>
    </xf>
    <xf numFmtId="0" fontId="7" fillId="0" borderId="34" xfId="147" applyFont="1" applyBorder="1" applyAlignment="1">
      <alignment horizontal="center" vertical="center"/>
    </xf>
    <xf numFmtId="0" fontId="8" fillId="0" borderId="0" xfId="146" applyFont="1" applyAlignment="1">
      <alignment horizontal="right"/>
    </xf>
    <xf numFmtId="0" fontId="9" fillId="0" borderId="0" xfId="126" applyFont="1" applyAlignment="1">
      <alignment horizontal="center"/>
    </xf>
    <xf numFmtId="0" fontId="13" fillId="0" borderId="0" xfId="126" applyFont="1" applyAlignment="1">
      <alignment horizontal="left"/>
    </xf>
    <xf numFmtId="0" fontId="22" fillId="0" borderId="0" xfId="147" applyFont="1"/>
    <xf numFmtId="2" fontId="9" fillId="0" borderId="0" xfId="147" applyNumberFormat="1" applyFont="1"/>
    <xf numFmtId="0" fontId="24" fillId="0" borderId="0" xfId="146" applyFont="1" applyAlignment="1">
      <alignment horizontal="right"/>
    </xf>
    <xf numFmtId="0" fontId="27" fillId="0" borderId="51" xfId="147" applyFont="1" applyBorder="1" applyAlignment="1">
      <alignment horizontal="center"/>
    </xf>
    <xf numFmtId="0" fontId="27" fillId="0" borderId="52" xfId="147" applyFont="1" applyBorder="1" applyAlignment="1">
      <alignment horizontal="center"/>
    </xf>
    <xf numFmtId="0" fontId="27" fillId="0" borderId="53" xfId="147" applyFont="1" applyBorder="1" applyAlignment="1">
      <alignment horizontal="center"/>
    </xf>
    <xf numFmtId="0" fontId="27" fillId="0" borderId="44" xfId="147" applyFont="1" applyBorder="1"/>
    <xf numFmtId="0" fontId="27" fillId="0" borderId="59" xfId="147" applyFont="1" applyBorder="1"/>
    <xf numFmtId="0" fontId="27" fillId="0" borderId="60" xfId="147" applyFont="1" applyBorder="1"/>
    <xf numFmtId="0" fontId="27" fillId="0" borderId="61" xfId="147" applyFont="1" applyBorder="1"/>
    <xf numFmtId="0" fontId="27" fillId="0" borderId="47" xfId="147" applyFont="1" applyBorder="1"/>
    <xf numFmtId="0" fontId="27" fillId="0" borderId="62" xfId="147" applyFont="1" applyBorder="1"/>
    <xf numFmtId="2" fontId="27" fillId="0" borderId="0" xfId="147" applyNumberFormat="1" applyFont="1"/>
    <xf numFmtId="0" fontId="26" fillId="0" borderId="0" xfId="147" applyFont="1" applyAlignment="1">
      <alignment vertical="center"/>
    </xf>
    <xf numFmtId="0" fontId="25" fillId="0" borderId="0" xfId="147" applyFont="1" applyAlignment="1">
      <alignment horizontal="center" vertical="center"/>
    </xf>
    <xf numFmtId="0" fontId="28" fillId="0" borderId="0" xfId="147" applyFont="1" applyAlignment="1">
      <alignment vertical="center"/>
    </xf>
    <xf numFmtId="0" fontId="30" fillId="0" borderId="58" xfId="147" applyFont="1" applyBorder="1"/>
    <xf numFmtId="0" fontId="28" fillId="0" borderId="0" xfId="147" applyFont="1" applyAlignment="1">
      <alignment vertical="center" wrapText="1"/>
    </xf>
    <xf numFmtId="2" fontId="9" fillId="0" borderId="0" xfId="86" applyNumberFormat="1" applyFont="1"/>
    <xf numFmtId="0" fontId="13" fillId="0" borderId="0" xfId="0" applyFont="1"/>
    <xf numFmtId="2" fontId="4" fillId="0" borderId="0" xfId="86" applyNumberFormat="1"/>
    <xf numFmtId="2" fontId="9" fillId="0" borderId="0" xfId="86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9" fillId="0" borderId="0" xfId="86" applyFont="1" applyAlignment="1">
      <alignment horizontal="center"/>
    </xf>
    <xf numFmtId="0" fontId="9" fillId="0" borderId="0" xfId="86" applyFont="1"/>
    <xf numFmtId="2" fontId="7" fillId="0" borderId="104" xfId="86" applyNumberFormat="1" applyFont="1" applyBorder="1" applyAlignment="1">
      <alignment horizontal="center" vertical="center"/>
    </xf>
    <xf numFmtId="2" fontId="7" fillId="0" borderId="103" xfId="86" applyNumberFormat="1" applyFont="1" applyBorder="1" applyAlignment="1">
      <alignment horizontal="center" vertical="center"/>
    </xf>
    <xf numFmtId="2" fontId="7" fillId="0" borderId="71" xfId="86" applyNumberFormat="1" applyFont="1" applyBorder="1" applyAlignment="1">
      <alignment horizontal="center" vertical="center"/>
    </xf>
    <xf numFmtId="0" fontId="8" fillId="17" borderId="5" xfId="86" applyFont="1" applyFill="1" applyBorder="1" applyAlignment="1">
      <alignment horizontal="center"/>
    </xf>
    <xf numFmtId="0" fontId="8" fillId="17" borderId="6" xfId="86" applyFont="1" applyFill="1" applyBorder="1"/>
    <xf numFmtId="2" fontId="4" fillId="17" borderId="5" xfId="86" applyNumberFormat="1" applyFill="1" applyBorder="1"/>
    <xf numFmtId="2" fontId="4" fillId="17" borderId="21" xfId="86" applyNumberFormat="1" applyFill="1" applyBorder="1"/>
    <xf numFmtId="2" fontId="4" fillId="17" borderId="105" xfId="86" applyNumberFormat="1" applyFill="1" applyBorder="1"/>
    <xf numFmtId="2" fontId="4" fillId="17" borderId="17" xfId="86" applyNumberFormat="1" applyFill="1" applyBorder="1"/>
    <xf numFmtId="2" fontId="4" fillId="17" borderId="6" xfId="86" applyNumberFormat="1" applyFill="1" applyBorder="1"/>
    <xf numFmtId="2" fontId="4" fillId="17" borderId="24" xfId="86" applyNumberFormat="1" applyFill="1" applyBorder="1"/>
    <xf numFmtId="0" fontId="4" fillId="0" borderId="104" xfId="86" applyBorder="1" applyAlignment="1">
      <alignment horizontal="center"/>
    </xf>
    <xf numFmtId="0" fontId="10" fillId="0" borderId="106" xfId="86" applyFont="1" applyBorder="1"/>
    <xf numFmtId="2" fontId="4" fillId="0" borderId="104" xfId="86" applyNumberFormat="1" applyBorder="1"/>
    <xf numFmtId="2" fontId="4" fillId="0" borderId="103" xfId="86" applyNumberFormat="1" applyBorder="1"/>
    <xf numFmtId="2" fontId="4" fillId="0" borderId="71" xfId="86" applyNumberFormat="1" applyBorder="1"/>
    <xf numFmtId="2" fontId="4" fillId="0" borderId="72" xfId="86" applyNumberFormat="1" applyBorder="1"/>
    <xf numFmtId="2" fontId="4" fillId="0" borderId="106" xfId="86" applyNumberFormat="1" applyBorder="1"/>
    <xf numFmtId="2" fontId="4" fillId="0" borderId="102" xfId="86" applyNumberFormat="1" applyBorder="1"/>
    <xf numFmtId="0" fontId="10" fillId="0" borderId="104" xfId="86" applyFont="1" applyBorder="1" applyAlignment="1">
      <alignment horizontal="center"/>
    </xf>
    <xf numFmtId="4" fontId="4" fillId="0" borderId="104" xfId="86" applyNumberFormat="1" applyBorder="1" applyProtection="1">
      <protection locked="0"/>
    </xf>
    <xf numFmtId="4" fontId="4" fillId="0" borderId="103" xfId="86" applyNumberFormat="1" applyBorder="1" applyProtection="1">
      <protection locked="0"/>
    </xf>
    <xf numFmtId="4" fontId="4" fillId="0" borderId="71" xfId="86" applyNumberFormat="1" applyBorder="1" applyProtection="1">
      <protection locked="0"/>
    </xf>
    <xf numFmtId="4" fontId="4" fillId="0" borderId="72" xfId="86" applyNumberFormat="1" applyBorder="1" applyProtection="1">
      <protection locked="0"/>
    </xf>
    <xf numFmtId="4" fontId="4" fillId="0" borderId="106" xfId="86" applyNumberFormat="1" applyBorder="1" applyProtection="1">
      <protection locked="0"/>
    </xf>
    <xf numFmtId="2" fontId="4" fillId="0" borderId="103" xfId="86" applyNumberFormat="1" applyBorder="1" applyProtection="1">
      <protection locked="0"/>
    </xf>
    <xf numFmtId="2" fontId="4" fillId="0" borderId="71" xfId="86" applyNumberFormat="1" applyBorder="1" applyProtection="1">
      <protection locked="0"/>
    </xf>
    <xf numFmtId="2" fontId="4" fillId="0" borderId="72" xfId="86" applyNumberFormat="1" applyBorder="1" applyProtection="1">
      <protection locked="0"/>
    </xf>
    <xf numFmtId="2" fontId="4" fillId="0" borderId="102" xfId="86" applyNumberFormat="1" applyBorder="1" applyProtection="1">
      <protection locked="0"/>
    </xf>
    <xf numFmtId="2" fontId="4" fillId="0" borderId="104" xfId="86" applyNumberFormat="1" applyBorder="1" applyProtection="1">
      <protection locked="0"/>
    </xf>
    <xf numFmtId="2" fontId="4" fillId="0" borderId="106" xfId="86" applyNumberFormat="1" applyBorder="1" applyProtection="1">
      <protection locked="0"/>
    </xf>
    <xf numFmtId="0" fontId="4" fillId="24" borderId="104" xfId="86" applyFill="1" applyBorder="1" applyAlignment="1">
      <alignment horizontal="center"/>
    </xf>
    <xf numFmtId="0" fontId="8" fillId="24" borderId="106" xfId="86" applyFont="1" applyFill="1" applyBorder="1"/>
    <xf numFmtId="4" fontId="4" fillId="24" borderId="104" xfId="98" applyNumberFormat="1" applyFill="1" applyBorder="1" applyProtection="1">
      <protection locked="0"/>
    </xf>
    <xf numFmtId="4" fontId="4" fillId="24" borderId="103" xfId="98" applyNumberFormat="1" applyFill="1" applyBorder="1" applyProtection="1">
      <protection locked="0"/>
    </xf>
    <xf numFmtId="4" fontId="4" fillId="24" borderId="71" xfId="98" applyNumberFormat="1" applyFill="1" applyBorder="1" applyProtection="1">
      <protection locked="0"/>
    </xf>
    <xf numFmtId="4" fontId="4" fillId="24" borderId="72" xfId="98" applyNumberFormat="1" applyFill="1" applyBorder="1" applyProtection="1">
      <protection locked="0"/>
    </xf>
    <xf numFmtId="4" fontId="4" fillId="24" borderId="73" xfId="98" applyNumberFormat="1" applyFill="1" applyBorder="1" applyProtection="1">
      <protection locked="0"/>
    </xf>
    <xf numFmtId="4" fontId="4" fillId="24" borderId="102" xfId="98" applyNumberFormat="1" applyFill="1" applyBorder="1" applyProtection="1">
      <protection locked="0"/>
    </xf>
    <xf numFmtId="0" fontId="4" fillId="24" borderId="0" xfId="86" applyFill="1"/>
    <xf numFmtId="0" fontId="8" fillId="17" borderId="104" xfId="86" applyFont="1" applyFill="1" applyBorder="1" applyAlignment="1">
      <alignment horizontal="center"/>
    </xf>
    <xf numFmtId="4" fontId="4" fillId="17" borderId="104" xfId="86" applyNumberFormat="1" applyFill="1" applyBorder="1" applyProtection="1">
      <protection locked="0"/>
    </xf>
    <xf numFmtId="4" fontId="4" fillId="17" borderId="103" xfId="86" applyNumberFormat="1" applyFill="1" applyBorder="1" applyProtection="1">
      <protection locked="0"/>
    </xf>
    <xf numFmtId="4" fontId="4" fillId="17" borderId="71" xfId="86" applyNumberFormat="1" applyFill="1" applyBorder="1" applyProtection="1">
      <protection locked="0"/>
    </xf>
    <xf numFmtId="4" fontId="4" fillId="17" borderId="72" xfId="86" applyNumberFormat="1" applyFill="1" applyBorder="1" applyProtection="1">
      <protection locked="0"/>
    </xf>
    <xf numFmtId="4" fontId="4" fillId="17" borderId="73" xfId="86" applyNumberFormat="1" applyFill="1" applyBorder="1" applyProtection="1">
      <protection locked="0"/>
    </xf>
    <xf numFmtId="2" fontId="4" fillId="17" borderId="103" xfId="86" applyNumberFormat="1" applyFill="1" applyBorder="1" applyProtection="1">
      <protection locked="0"/>
    </xf>
    <xf numFmtId="2" fontId="4" fillId="17" borderId="71" xfId="86" applyNumberFormat="1" applyFill="1" applyBorder="1" applyProtection="1">
      <protection locked="0"/>
    </xf>
    <xf numFmtId="2" fontId="4" fillId="17" borderId="72" xfId="86" applyNumberFormat="1" applyFill="1" applyBorder="1" applyProtection="1">
      <protection locked="0"/>
    </xf>
    <xf numFmtId="2" fontId="4" fillId="17" borderId="102" xfId="86" applyNumberFormat="1" applyFill="1" applyBorder="1" applyProtection="1">
      <protection locked="0"/>
    </xf>
    <xf numFmtId="2" fontId="4" fillId="17" borderId="104" xfId="86" applyNumberFormat="1" applyFill="1" applyBorder="1" applyProtection="1">
      <protection locked="0"/>
    </xf>
    <xf numFmtId="2" fontId="4" fillId="17" borderId="73" xfId="86" applyNumberFormat="1" applyFill="1" applyBorder="1" applyProtection="1">
      <protection locked="0"/>
    </xf>
    <xf numFmtId="4" fontId="4" fillId="0" borderId="73" xfId="86" applyNumberFormat="1" applyBorder="1" applyProtection="1">
      <protection locked="0"/>
    </xf>
    <xf numFmtId="2" fontId="4" fillId="0" borderId="73" xfId="86" applyNumberFormat="1" applyBorder="1" applyProtection="1">
      <protection locked="0"/>
    </xf>
    <xf numFmtId="0" fontId="4" fillId="0" borderId="106" xfId="86" applyBorder="1"/>
    <xf numFmtId="0" fontId="8" fillId="17" borderId="106" xfId="86" applyFont="1" applyFill="1" applyBorder="1"/>
    <xf numFmtId="4" fontId="4" fillId="17" borderId="104" xfId="98" applyNumberFormat="1" applyFill="1" applyBorder="1" applyProtection="1">
      <protection locked="0"/>
    </xf>
    <xf numFmtId="4" fontId="4" fillId="17" borderId="103" xfId="98" applyNumberFormat="1" applyFill="1" applyBorder="1" applyProtection="1">
      <protection locked="0"/>
    </xf>
    <xf numFmtId="4" fontId="4" fillId="17" borderId="71" xfId="98" applyNumberFormat="1" applyFill="1" applyBorder="1" applyProtection="1">
      <protection locked="0"/>
    </xf>
    <xf numFmtId="4" fontId="4" fillId="17" borderId="72" xfId="98" applyNumberFormat="1" applyFill="1" applyBorder="1" applyProtection="1">
      <protection locked="0"/>
    </xf>
    <xf numFmtId="4" fontId="4" fillId="17" borderId="73" xfId="98" applyNumberFormat="1" applyFill="1" applyBorder="1" applyProtection="1">
      <protection locked="0"/>
    </xf>
    <xf numFmtId="171" fontId="4" fillId="17" borderId="103" xfId="98" applyNumberFormat="1" applyFill="1" applyBorder="1" applyProtection="1">
      <protection locked="0"/>
    </xf>
    <xf numFmtId="171" fontId="4" fillId="17" borderId="71" xfId="98" applyNumberFormat="1" applyFill="1" applyBorder="1" applyProtection="1">
      <protection locked="0"/>
    </xf>
    <xf numFmtId="171" fontId="4" fillId="17" borderId="72" xfId="98" applyNumberFormat="1" applyFill="1" applyBorder="1" applyProtection="1">
      <protection locked="0"/>
    </xf>
    <xf numFmtId="171" fontId="4" fillId="17" borderId="102" xfId="98" applyNumberFormat="1" applyFill="1" applyBorder="1" applyProtection="1">
      <protection locked="0"/>
    </xf>
    <xf numFmtId="171" fontId="4" fillId="17" borderId="104" xfId="98" applyNumberFormat="1" applyFill="1" applyBorder="1" applyProtection="1">
      <protection locked="0"/>
    </xf>
    <xf numFmtId="171" fontId="4" fillId="17" borderId="73" xfId="98" applyNumberFormat="1" applyFill="1" applyBorder="1" applyProtection="1">
      <protection locked="0"/>
    </xf>
    <xf numFmtId="0" fontId="8" fillId="24" borderId="73" xfId="86" applyFont="1" applyFill="1" applyBorder="1" applyAlignment="1">
      <alignment horizontal="left"/>
    </xf>
    <xf numFmtId="0" fontId="4" fillId="24" borderId="89" xfId="86" applyFill="1" applyBorder="1" applyAlignment="1">
      <alignment horizontal="center"/>
    </xf>
    <xf numFmtId="0" fontId="8" fillId="24" borderId="90" xfId="86" applyFont="1" applyFill="1" applyBorder="1" applyAlignment="1">
      <alignment horizontal="left"/>
    </xf>
    <xf numFmtId="4" fontId="4" fillId="24" borderId="89" xfId="98" applyNumberFormat="1" applyFill="1" applyBorder="1" applyProtection="1">
      <protection locked="0"/>
    </xf>
    <xf numFmtId="4" fontId="4" fillId="24" borderId="54" xfId="98" applyNumberFormat="1" applyFill="1" applyBorder="1" applyProtection="1">
      <protection locked="0"/>
    </xf>
    <xf numFmtId="4" fontId="4" fillId="24" borderId="68" xfId="98" applyNumberFormat="1" applyFill="1" applyBorder="1" applyProtection="1">
      <protection locked="0"/>
    </xf>
    <xf numFmtId="4" fontId="4" fillId="24" borderId="67" xfId="98" applyNumberFormat="1" applyFill="1" applyBorder="1" applyProtection="1">
      <protection locked="0"/>
    </xf>
    <xf numFmtId="4" fontId="4" fillId="24" borderId="107" xfId="98" applyNumberFormat="1" applyFill="1" applyBorder="1" applyProtection="1">
      <protection locked="0"/>
    </xf>
    <xf numFmtId="4" fontId="4" fillId="24" borderId="90" xfId="98" applyNumberFormat="1" applyFill="1" applyBorder="1" applyProtection="1">
      <protection locked="0"/>
    </xf>
    <xf numFmtId="4" fontId="4" fillId="24" borderId="66" xfId="98" applyNumberFormat="1" applyFill="1" applyBorder="1" applyProtection="1">
      <protection locked="0"/>
    </xf>
    <xf numFmtId="0" fontId="4" fillId="24" borderId="22" xfId="86" applyFill="1" applyBorder="1" applyAlignment="1">
      <alignment horizontal="right" vertical="center"/>
    </xf>
    <xf numFmtId="0" fontId="31" fillId="24" borderId="23" xfId="86" applyFont="1" applyFill="1" applyBorder="1" applyAlignment="1">
      <alignment vertical="center"/>
    </xf>
    <xf numFmtId="4" fontId="4" fillId="24" borderId="22" xfId="98" applyNumberFormat="1" applyFill="1" applyBorder="1" applyAlignment="1" applyProtection="1">
      <alignment vertical="center"/>
      <protection locked="0"/>
    </xf>
    <xf numFmtId="4" fontId="4" fillId="24" borderId="108" xfId="98" applyNumberFormat="1" applyFill="1" applyBorder="1" applyAlignment="1" applyProtection="1">
      <alignment vertical="center"/>
      <protection locked="0"/>
    </xf>
    <xf numFmtId="4" fontId="4" fillId="24" borderId="109" xfId="98" applyNumberFormat="1" applyFill="1" applyBorder="1" applyAlignment="1" applyProtection="1">
      <alignment vertical="center"/>
      <protection locked="0"/>
    </xf>
    <xf numFmtId="4" fontId="4" fillId="24" borderId="110" xfId="98" applyNumberFormat="1" applyFill="1" applyBorder="1" applyAlignment="1" applyProtection="1">
      <alignment vertical="center"/>
      <protection locked="0"/>
    </xf>
    <xf numFmtId="4" fontId="4" fillId="24" borderId="20" xfId="98" applyNumberFormat="1" applyFill="1" applyBorder="1" applyAlignment="1" applyProtection="1">
      <alignment vertical="center"/>
      <protection locked="0"/>
    </xf>
    <xf numFmtId="4" fontId="4" fillId="24" borderId="19" xfId="98" applyNumberFormat="1" applyFill="1" applyBorder="1" applyAlignment="1" applyProtection="1">
      <alignment vertical="center"/>
      <protection locked="0"/>
    </xf>
    <xf numFmtId="2" fontId="7" fillId="0" borderId="67" xfId="86" applyNumberFormat="1" applyFont="1" applyBorder="1" applyAlignment="1">
      <alignment horizontal="center" vertical="center" wrapText="1"/>
    </xf>
    <xf numFmtId="2" fontId="7" fillId="0" borderId="66" xfId="86" applyNumberFormat="1" applyFont="1" applyBorder="1" applyAlignment="1">
      <alignment horizontal="center" vertical="center" wrapText="1"/>
    </xf>
    <xf numFmtId="2" fontId="7" fillId="0" borderId="67" xfId="86" applyNumberFormat="1" applyFont="1" applyBorder="1" applyAlignment="1">
      <alignment horizontal="center" vertical="center"/>
    </xf>
    <xf numFmtId="2" fontId="7" fillId="0" borderId="54" xfId="86" applyNumberFormat="1" applyFont="1" applyBorder="1" applyAlignment="1">
      <alignment horizontal="center" vertical="center"/>
    </xf>
    <xf numFmtId="2" fontId="7" fillId="0" borderId="90" xfId="86" applyNumberFormat="1" applyFont="1" applyBorder="1" applyAlignment="1">
      <alignment horizontal="center" vertical="center" wrapText="1"/>
    </xf>
    <xf numFmtId="2" fontId="7" fillId="0" borderId="97" xfId="86" applyNumberFormat="1" applyFont="1" applyBorder="1" applyAlignment="1">
      <alignment horizontal="center" vertical="center"/>
    </xf>
    <xf numFmtId="2" fontId="7" fillId="0" borderId="72" xfId="86" applyNumberFormat="1" applyFont="1" applyBorder="1" applyAlignment="1">
      <alignment horizontal="center" vertical="center" wrapText="1"/>
    </xf>
    <xf numFmtId="2" fontId="7" fillId="0" borderId="103" xfId="86" applyNumberFormat="1" applyFont="1" applyBorder="1" applyAlignment="1">
      <alignment horizontal="center" vertical="center" wrapText="1"/>
    </xf>
    <xf numFmtId="2" fontId="7" fillId="0" borderId="102" xfId="86" applyNumberFormat="1" applyFont="1" applyBorder="1" applyAlignment="1">
      <alignment horizontal="center" vertical="center" wrapText="1"/>
    </xf>
    <xf numFmtId="2" fontId="7" fillId="0" borderId="73" xfId="86" applyNumberFormat="1" applyFont="1" applyBorder="1" applyAlignment="1">
      <alignment horizontal="center" vertical="center" wrapText="1"/>
    </xf>
    <xf numFmtId="2" fontId="7" fillId="0" borderId="101" xfId="86" applyNumberFormat="1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7" fillId="0" borderId="10" xfId="86" applyFont="1" applyBorder="1" applyAlignment="1">
      <alignment horizontal="center" vertical="center" wrapText="1"/>
    </xf>
    <xf numFmtId="0" fontId="7" fillId="0" borderId="9" xfId="86" applyFont="1" applyBorder="1" applyAlignment="1">
      <alignment horizontal="center" vertical="center" wrapText="1"/>
    </xf>
    <xf numFmtId="0" fontId="7" fillId="0" borderId="5" xfId="86" applyFont="1" applyBorder="1" applyAlignment="1">
      <alignment horizontal="center" vertical="center" wrapText="1"/>
    </xf>
    <xf numFmtId="0" fontId="7" fillId="0" borderId="11" xfId="86" applyFont="1" applyBorder="1" applyAlignment="1">
      <alignment horizontal="center" vertical="center" wrapText="1"/>
    </xf>
    <xf numFmtId="0" fontId="7" fillId="0" borderId="12" xfId="86" applyFont="1" applyBorder="1" applyAlignment="1">
      <alignment horizontal="center" vertical="center" wrapText="1"/>
    </xf>
    <xf numFmtId="0" fontId="7" fillId="0" borderId="6" xfId="86" applyFont="1" applyBorder="1" applyAlignment="1">
      <alignment horizontal="center" vertical="center" wrapText="1"/>
    </xf>
    <xf numFmtId="2" fontId="7" fillId="0" borderId="18" xfId="86" applyNumberFormat="1" applyFont="1" applyBorder="1" applyAlignment="1">
      <alignment horizontal="center" vertical="center"/>
    </xf>
    <xf numFmtId="2" fontId="7" fillId="0" borderId="19" xfId="86" applyNumberFormat="1" applyFont="1" applyBorder="1" applyAlignment="1">
      <alignment horizontal="center" vertical="center"/>
    </xf>
    <xf numFmtId="2" fontId="7" fillId="0" borderId="20" xfId="86" applyNumberFormat="1" applyFont="1" applyBorder="1" applyAlignment="1">
      <alignment horizontal="center" vertical="center"/>
    </xf>
    <xf numFmtId="2" fontId="7" fillId="0" borderId="18" xfId="86" applyNumberFormat="1" applyFont="1" applyBorder="1" applyAlignment="1">
      <alignment horizontal="center" vertical="center" wrapText="1"/>
    </xf>
    <xf numFmtId="2" fontId="7" fillId="0" borderId="19" xfId="86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2" fontId="7" fillId="0" borderId="14" xfId="86" applyNumberFormat="1" applyFont="1" applyBorder="1" applyAlignment="1">
      <alignment horizontal="center" vertical="center" wrapText="1"/>
    </xf>
    <xf numFmtId="2" fontId="7" fillId="0" borderId="100" xfId="86" applyNumberFormat="1" applyFont="1" applyBorder="1" applyAlignment="1">
      <alignment horizontal="center" vertical="center" wrapText="1"/>
    </xf>
    <xf numFmtId="2" fontId="7" fillId="0" borderId="3" xfId="86" applyNumberFormat="1" applyFont="1" applyBorder="1" applyAlignment="1">
      <alignment horizontal="center" vertical="center" wrapText="1"/>
    </xf>
    <xf numFmtId="2" fontId="7" fillId="0" borderId="16" xfId="86" applyNumberFormat="1" applyFont="1" applyBorder="1" applyAlignment="1">
      <alignment horizontal="center" vertical="center" wrapText="1"/>
    </xf>
    <xf numFmtId="2" fontId="7" fillId="0" borderId="4" xfId="86" applyNumberFormat="1" applyFont="1" applyBorder="1" applyAlignment="1">
      <alignment horizontal="center" vertical="center" wrapText="1"/>
    </xf>
    <xf numFmtId="2" fontId="7" fillId="0" borderId="26" xfId="86" applyNumberFormat="1" applyFont="1" applyBorder="1" applyAlignment="1">
      <alignment horizontal="center" vertical="center" wrapText="1"/>
    </xf>
    <xf numFmtId="2" fontId="7" fillId="0" borderId="25" xfId="86" applyNumberFormat="1" applyFont="1" applyBorder="1" applyAlignment="1">
      <alignment horizontal="center" vertical="center" wrapText="1"/>
    </xf>
    <xf numFmtId="2" fontId="7" fillId="0" borderId="27" xfId="86" applyNumberFormat="1" applyFont="1" applyBorder="1" applyAlignment="1">
      <alignment horizontal="center" vertical="center" wrapText="1"/>
    </xf>
    <xf numFmtId="0" fontId="19" fillId="0" borderId="15" xfId="86" applyFont="1" applyBorder="1" applyAlignment="1">
      <alignment horizontal="center" vertical="center" wrapText="1"/>
    </xf>
    <xf numFmtId="0" fontId="19" fillId="0" borderId="13" xfId="86" applyFont="1" applyBorder="1" applyAlignment="1">
      <alignment horizontal="center" vertical="center" wrapText="1"/>
    </xf>
    <xf numFmtId="0" fontId="19" fillId="0" borderId="8" xfId="86" applyFont="1" applyBorder="1" applyAlignment="1">
      <alignment horizontal="center" vertical="center" wrapText="1"/>
    </xf>
    <xf numFmtId="0" fontId="19" fillId="0" borderId="7" xfId="86" applyFont="1" applyBorder="1" applyAlignment="1">
      <alignment horizontal="center" vertical="center" wrapText="1"/>
    </xf>
    <xf numFmtId="0" fontId="7" fillId="0" borderId="10" xfId="147" applyFont="1" applyBorder="1" applyAlignment="1">
      <alignment horizontal="center" vertical="center"/>
    </xf>
    <xf numFmtId="0" fontId="7" fillId="0" borderId="9" xfId="147" applyFont="1" applyBorder="1" applyAlignment="1">
      <alignment horizontal="center" vertical="center"/>
    </xf>
    <xf numFmtId="0" fontId="7" fillId="0" borderId="11" xfId="147" applyFont="1" applyBorder="1" applyAlignment="1">
      <alignment horizontal="center" vertical="center"/>
    </xf>
    <xf numFmtId="0" fontId="7" fillId="0" borderId="12" xfId="147" applyFont="1" applyBorder="1" applyAlignment="1">
      <alignment horizontal="center" vertical="center"/>
    </xf>
    <xf numFmtId="2" fontId="7" fillId="0" borderId="15" xfId="86" applyNumberFormat="1" applyFont="1" applyBorder="1" applyAlignment="1">
      <alignment horizontal="center" vertical="center" wrapText="1"/>
    </xf>
    <xf numFmtId="0" fontId="4" fillId="0" borderId="40" xfId="146" applyFont="1" applyBorder="1" applyAlignment="1">
      <alignment horizontal="center" vertical="center" wrapText="1"/>
    </xf>
    <xf numFmtId="0" fontId="4" fillId="0" borderId="41" xfId="146" applyFont="1" applyBorder="1" applyAlignment="1">
      <alignment horizontal="center" vertical="center" wrapText="1"/>
    </xf>
    <xf numFmtId="0" fontId="4" fillId="0" borderId="13" xfId="146" applyFont="1" applyBorder="1" applyAlignment="1">
      <alignment horizontal="center" vertical="center" wrapText="1"/>
    </xf>
    <xf numFmtId="2" fontId="7" fillId="0" borderId="39" xfId="86" applyNumberFormat="1" applyFont="1" applyBorder="1" applyAlignment="1">
      <alignment horizontal="center" vertical="center" wrapText="1"/>
    </xf>
    <xf numFmtId="0" fontId="4" fillId="0" borderId="37" xfId="146" applyFont="1" applyBorder="1" applyAlignment="1">
      <alignment horizontal="center" vertical="center" wrapText="1"/>
    </xf>
    <xf numFmtId="0" fontId="4" fillId="0" borderId="35" xfId="146" applyFont="1" applyBorder="1" applyAlignment="1">
      <alignment horizontal="center" vertical="center" wrapText="1"/>
    </xf>
    <xf numFmtId="2" fontId="19" fillId="0" borderId="4" xfId="86" applyNumberFormat="1" applyFont="1" applyBorder="1" applyAlignment="1">
      <alignment horizontal="center" vertical="center" wrapText="1"/>
    </xf>
    <xf numFmtId="2" fontId="7" fillId="0" borderId="34" xfId="86" applyNumberFormat="1" applyFont="1" applyBorder="1" applyAlignment="1">
      <alignment horizontal="center" vertical="center" wrapText="1"/>
    </xf>
    <xf numFmtId="0" fontId="28" fillId="0" borderId="0" xfId="147" applyFont="1" applyAlignment="1">
      <alignment vertical="center" wrapText="1"/>
    </xf>
    <xf numFmtId="2" fontId="7" fillId="0" borderId="89" xfId="86" applyNumberFormat="1" applyFont="1" applyBorder="1" applyAlignment="1">
      <alignment horizontal="center" vertical="center" wrapText="1"/>
    </xf>
    <xf numFmtId="0" fontId="4" fillId="0" borderId="73" xfId="146" applyFont="1" applyBorder="1" applyAlignment="1">
      <alignment horizontal="center" vertical="center" wrapText="1"/>
    </xf>
    <xf numFmtId="0" fontId="4" fillId="0" borderId="102" xfId="146" applyFont="1" applyBorder="1" applyAlignment="1">
      <alignment horizontal="center" vertical="center" wrapText="1"/>
    </xf>
    <xf numFmtId="0" fontId="4" fillId="0" borderId="104" xfId="146" applyFont="1" applyBorder="1" applyAlignment="1">
      <alignment horizontal="center" vertical="center" wrapText="1"/>
    </xf>
    <xf numFmtId="0" fontId="19" fillId="0" borderId="106" xfId="146" applyFont="1" applyBorder="1" applyAlignment="1">
      <alignment horizontal="center" vertical="center" wrapText="1"/>
    </xf>
    <xf numFmtId="0" fontId="4" fillId="0" borderId="111" xfId="146" applyFont="1" applyBorder="1" applyAlignment="1">
      <alignment horizontal="center" vertical="center" wrapText="1"/>
    </xf>
    <xf numFmtId="0" fontId="19" fillId="0" borderId="112" xfId="146" applyFont="1" applyBorder="1" applyAlignment="1">
      <alignment horizontal="center" vertical="center" wrapText="1"/>
    </xf>
    <xf numFmtId="2" fontId="4" fillId="0" borderId="113" xfId="86" applyNumberFormat="1" applyBorder="1"/>
    <xf numFmtId="0" fontId="4" fillId="0" borderId="104" xfId="147" applyBorder="1" applyAlignment="1">
      <alignment horizontal="center"/>
    </xf>
    <xf numFmtId="0" fontId="8" fillId="0" borderId="106" xfId="147" applyFont="1" applyBorder="1"/>
    <xf numFmtId="0" fontId="8" fillId="20" borderId="104" xfId="147" applyFont="1" applyFill="1" applyBorder="1" applyAlignment="1">
      <alignment horizontal="center"/>
    </xf>
    <xf numFmtId="2" fontId="4" fillId="20" borderId="104" xfId="86" applyNumberFormat="1" applyFill="1" applyBorder="1"/>
    <xf numFmtId="2" fontId="4" fillId="20" borderId="71" xfId="86" applyNumberFormat="1" applyFill="1" applyBorder="1"/>
    <xf numFmtId="2" fontId="4" fillId="20" borderId="106" xfId="86" applyNumberFormat="1" applyFill="1" applyBorder="1"/>
    <xf numFmtId="2" fontId="4" fillId="20" borderId="113" xfId="86" applyNumberFormat="1" applyFill="1" applyBorder="1"/>
    <xf numFmtId="2" fontId="4" fillId="20" borderId="72" xfId="86" applyNumberFormat="1" applyFill="1" applyBorder="1"/>
    <xf numFmtId="0" fontId="0" fillId="0" borderId="106" xfId="147" applyFont="1" applyBorder="1"/>
    <xf numFmtId="4" fontId="4" fillId="0" borderId="113" xfId="86" applyNumberFormat="1" applyBorder="1" applyProtection="1">
      <protection locked="0"/>
    </xf>
    <xf numFmtId="4" fontId="4" fillId="0" borderId="104" xfId="145" applyNumberFormat="1" applyFill="1" applyBorder="1" applyProtection="1">
      <protection locked="0"/>
    </xf>
    <xf numFmtId="4" fontId="4" fillId="0" borderId="71" xfId="145" applyNumberFormat="1" applyFill="1" applyBorder="1" applyProtection="1">
      <protection locked="0"/>
    </xf>
    <xf numFmtId="4" fontId="4" fillId="0" borderId="106" xfId="145" applyNumberFormat="1" applyFill="1" applyBorder="1" applyProtection="1">
      <protection locked="0"/>
    </xf>
    <xf numFmtId="4" fontId="4" fillId="0" borderId="113" xfId="145" applyNumberFormat="1" applyFill="1" applyBorder="1" applyProtection="1">
      <protection locked="0"/>
    </xf>
    <xf numFmtId="4" fontId="4" fillId="0" borderId="72" xfId="145" applyNumberFormat="1" applyFill="1" applyBorder="1" applyProtection="1">
      <protection locked="0"/>
    </xf>
    <xf numFmtId="0" fontId="8" fillId="20" borderId="106" xfId="147" applyFont="1" applyFill="1" applyBorder="1"/>
    <xf numFmtId="4" fontId="4" fillId="20" borderId="104" xfId="86" applyNumberFormat="1" applyFill="1" applyBorder="1" applyProtection="1">
      <protection locked="0"/>
    </xf>
    <xf numFmtId="4" fontId="4" fillId="20" borderId="71" xfId="86" applyNumberFormat="1" applyFill="1" applyBorder="1" applyProtection="1">
      <protection locked="0"/>
    </xf>
    <xf numFmtId="4" fontId="4" fillId="20" borderId="106" xfId="86" applyNumberFormat="1" applyFill="1" applyBorder="1" applyProtection="1">
      <protection locked="0"/>
    </xf>
    <xf numFmtId="4" fontId="4" fillId="20" borderId="113" xfId="86" applyNumberFormat="1" applyFill="1" applyBorder="1" applyProtection="1">
      <protection locked="0"/>
    </xf>
    <xf numFmtId="4" fontId="4" fillId="20" borderId="72" xfId="86" applyNumberFormat="1" applyFill="1" applyBorder="1" applyProtection="1">
      <protection locked="0"/>
    </xf>
    <xf numFmtId="0" fontId="8" fillId="0" borderId="102" xfId="86" applyFont="1" applyBorder="1" applyAlignment="1">
      <alignment horizontal="left"/>
    </xf>
    <xf numFmtId="0" fontId="8" fillId="20" borderId="104" xfId="86" applyFont="1" applyFill="1" applyBorder="1" applyAlignment="1">
      <alignment horizontal="center"/>
    </xf>
    <xf numFmtId="0" fontId="8" fillId="20" borderId="72" xfId="86" applyFont="1" applyFill="1" applyBorder="1"/>
    <xf numFmtId="0" fontId="10" fillId="0" borderId="72" xfId="86" applyFont="1" applyBorder="1"/>
    <xf numFmtId="0" fontId="4" fillId="0" borderId="72" xfId="86" applyBorder="1"/>
    <xf numFmtId="0" fontId="8" fillId="19" borderId="102" xfId="86" applyFont="1" applyFill="1" applyBorder="1" applyAlignment="1">
      <alignment horizontal="left" vertical="center"/>
    </xf>
    <xf numFmtId="4" fontId="4" fillId="19" borderId="104" xfId="145" applyNumberFormat="1" applyFill="1" applyBorder="1" applyAlignment="1" applyProtection="1">
      <alignment vertical="center"/>
      <protection locked="0"/>
    </xf>
    <xf numFmtId="0" fontId="8" fillId="0" borderId="66" xfId="86" applyFont="1" applyBorder="1" applyAlignment="1">
      <alignment horizontal="left"/>
    </xf>
    <xf numFmtId="2" fontId="4" fillId="0" borderId="89" xfId="86" applyNumberFormat="1" applyBorder="1"/>
    <xf numFmtId="2" fontId="4" fillId="0" borderId="68" xfId="86" applyNumberFormat="1" applyBorder="1"/>
    <xf numFmtId="2" fontId="4" fillId="0" borderId="114" xfId="86" applyNumberFormat="1" applyBorder="1"/>
    <xf numFmtId="2" fontId="4" fillId="0" borderId="115" xfId="86" applyNumberFormat="1" applyBorder="1"/>
    <xf numFmtId="2" fontId="4" fillId="0" borderId="67" xfId="86" applyNumberFormat="1" applyBorder="1"/>
    <xf numFmtId="0" fontId="24" fillId="0" borderId="0" xfId="146" applyFont="1" applyAlignment="1">
      <alignment horizontal="left"/>
    </xf>
    <xf numFmtId="0" fontId="1" fillId="0" borderId="0" xfId="185"/>
    <xf numFmtId="0" fontId="27" fillId="23" borderId="15" xfId="147" applyFont="1" applyFill="1" applyBorder="1" applyAlignment="1">
      <alignment horizontal="center" vertical="center" wrapText="1"/>
    </xf>
    <xf numFmtId="0" fontId="1" fillId="23" borderId="40" xfId="185" applyFill="1" applyBorder="1"/>
    <xf numFmtId="2" fontId="27" fillId="23" borderId="3" xfId="86" applyNumberFormat="1" applyFont="1" applyFill="1" applyBorder="1" applyAlignment="1">
      <alignment horizontal="center" vertical="center" wrapText="1"/>
    </xf>
    <xf numFmtId="2" fontId="27" fillId="23" borderId="4" xfId="86" applyNumberFormat="1" applyFont="1" applyFill="1" applyBorder="1" applyAlignment="1">
      <alignment horizontal="center" vertical="center" wrapText="1"/>
    </xf>
    <xf numFmtId="0" fontId="23" fillId="23" borderId="57" xfId="185" applyFont="1" applyFill="1" applyBorder="1" applyAlignment="1">
      <alignment wrapText="1"/>
    </xf>
    <xf numFmtId="0" fontId="1" fillId="23" borderId="24" xfId="185" applyFill="1" applyBorder="1"/>
    <xf numFmtId="0" fontId="27" fillId="23" borderId="49" xfId="147" applyFont="1" applyFill="1" applyBorder="1" applyAlignment="1">
      <alignment horizontal="center" wrapText="1"/>
    </xf>
    <xf numFmtId="0" fontId="27" fillId="23" borderId="116" xfId="147" applyFont="1" applyFill="1" applyBorder="1" applyAlignment="1">
      <alignment horizontal="center" wrapText="1"/>
    </xf>
    <xf numFmtId="0" fontId="27" fillId="23" borderId="117" xfId="147" applyFont="1" applyFill="1" applyBorder="1" applyAlignment="1">
      <alignment horizontal="center" wrapText="1"/>
    </xf>
    <xf numFmtId="0" fontId="27" fillId="18" borderId="118" xfId="147" applyFont="1" applyFill="1" applyBorder="1"/>
    <xf numFmtId="0" fontId="27" fillId="18" borderId="119" xfId="147" applyFont="1" applyFill="1" applyBorder="1"/>
    <xf numFmtId="0" fontId="27" fillId="18" borderId="120" xfId="147" applyFont="1" applyFill="1" applyBorder="1"/>
    <xf numFmtId="0" fontId="27" fillId="18" borderId="121" xfId="147" applyFont="1" applyFill="1" applyBorder="1"/>
    <xf numFmtId="0" fontId="27" fillId="18" borderId="122" xfId="147" applyFont="1" applyFill="1" applyBorder="1"/>
    <xf numFmtId="0" fontId="26" fillId="23" borderId="123" xfId="147" applyFont="1" applyFill="1" applyBorder="1" applyAlignment="1">
      <alignment vertical="center"/>
    </xf>
    <xf numFmtId="0" fontId="26" fillId="23" borderId="124" xfId="147" applyFont="1" applyFill="1" applyBorder="1" applyAlignment="1">
      <alignment vertical="center"/>
    </xf>
    <xf numFmtId="0" fontId="25" fillId="23" borderId="125" xfId="147" applyFont="1" applyFill="1" applyBorder="1" applyAlignment="1">
      <alignment horizontal="center" vertical="center"/>
    </xf>
    <xf numFmtId="0" fontId="25" fillId="23" borderId="126" xfId="147" applyFont="1" applyFill="1" applyBorder="1" applyAlignment="1">
      <alignment horizontal="center" vertical="center"/>
    </xf>
    <xf numFmtId="0" fontId="25" fillId="23" borderId="127" xfId="147" applyFont="1" applyFill="1" applyBorder="1" applyAlignment="1">
      <alignment horizontal="center" vertical="center"/>
    </xf>
    <xf numFmtId="0" fontId="29" fillId="0" borderId="0" xfId="185" applyFont="1"/>
    <xf numFmtId="0" fontId="32" fillId="0" borderId="0" xfId="146" applyFont="1" applyAlignment="1">
      <alignment horizontal="right"/>
    </xf>
    <xf numFmtId="0" fontId="29" fillId="23" borderId="15" xfId="185" applyFont="1" applyFill="1" applyBorder="1" applyAlignment="1">
      <alignment horizontal="center" vertical="center" wrapText="1"/>
    </xf>
    <xf numFmtId="0" fontId="33" fillId="23" borderId="13" xfId="146" applyFont="1" applyFill="1" applyBorder="1" applyAlignment="1">
      <alignment horizontal="center" vertical="center"/>
    </xf>
    <xf numFmtId="0" fontId="34" fillId="23" borderId="26" xfId="185" applyFont="1" applyFill="1" applyBorder="1" applyAlignment="1">
      <alignment horizontal="center" vertical="center" wrapText="1"/>
    </xf>
    <xf numFmtId="0" fontId="33" fillId="23" borderId="27" xfId="146" applyFont="1" applyFill="1" applyBorder="1"/>
    <xf numFmtId="0" fontId="33" fillId="23" borderId="82" xfId="146" applyFont="1" applyFill="1" applyBorder="1" applyAlignment="1">
      <alignment horizontal="center" vertical="center"/>
    </xf>
    <xf numFmtId="0" fontId="33" fillId="23" borderId="128" xfId="146" applyFont="1" applyFill="1" applyBorder="1" applyAlignment="1">
      <alignment horizontal="center" vertical="center"/>
    </xf>
    <xf numFmtId="0" fontId="29" fillId="23" borderId="80" xfId="185" applyFont="1" applyFill="1" applyBorder="1" applyAlignment="1">
      <alignment horizontal="center" wrapText="1"/>
    </xf>
    <xf numFmtId="0" fontId="29" fillId="23" borderId="127" xfId="185" applyFont="1" applyFill="1" applyBorder="1" applyAlignment="1">
      <alignment horizontal="center" wrapText="1"/>
    </xf>
    <xf numFmtId="0" fontId="29" fillId="0" borderId="15" xfId="185" applyFont="1" applyBorder="1" applyAlignment="1">
      <alignment vertical="center" wrapText="1"/>
    </xf>
    <xf numFmtId="0" fontId="29" fillId="0" borderId="56" xfId="185" applyFont="1" applyBorder="1" applyAlignment="1">
      <alignment wrapText="1"/>
    </xf>
    <xf numFmtId="0" fontId="29" fillId="0" borderId="78" xfId="185" applyFont="1" applyBorder="1"/>
    <xf numFmtId="0" fontId="29" fillId="17" borderId="55" xfId="185" applyFont="1" applyFill="1" applyBorder="1"/>
    <xf numFmtId="0" fontId="29" fillId="0" borderId="8" xfId="185" applyFont="1" applyBorder="1" applyAlignment="1">
      <alignment vertical="center" wrapText="1"/>
    </xf>
    <xf numFmtId="0" fontId="29" fillId="0" borderId="61" xfId="185" applyFont="1" applyBorder="1" applyAlignment="1">
      <alignment wrapText="1"/>
    </xf>
    <xf numFmtId="0" fontId="29" fillId="0" borderId="64" xfId="185" applyFont="1" applyBorder="1"/>
    <xf numFmtId="0" fontId="29" fillId="17" borderId="59" xfId="185" applyFont="1" applyFill="1" applyBorder="1"/>
    <xf numFmtId="0" fontId="29" fillId="0" borderId="57" xfId="185" applyFont="1" applyBorder="1" applyAlignment="1">
      <alignment vertical="center" wrapText="1"/>
    </xf>
    <xf numFmtId="0" fontId="29" fillId="0" borderId="53" xfId="185" applyFont="1" applyBorder="1" applyAlignment="1">
      <alignment wrapText="1"/>
    </xf>
    <xf numFmtId="0" fontId="29" fillId="0" borderId="65" xfId="185" applyFont="1" applyBorder="1"/>
    <xf numFmtId="0" fontId="29" fillId="17" borderId="51" xfId="185" applyFont="1" applyFill="1" applyBorder="1"/>
    <xf numFmtId="0" fontId="29" fillId="0" borderId="129" xfId="185" applyFont="1" applyBorder="1" applyAlignment="1">
      <alignment vertical="center" wrapText="1"/>
    </xf>
    <xf numFmtId="0" fontId="29" fillId="0" borderId="121" xfId="185" applyFont="1" applyBorder="1" applyAlignment="1">
      <alignment wrapText="1"/>
    </xf>
    <xf numFmtId="0" fontId="29" fillId="0" borderId="130" xfId="185" applyFont="1" applyBorder="1"/>
    <xf numFmtId="0" fontId="29" fillId="17" borderId="122" xfId="185" applyFont="1" applyFill="1" applyBorder="1"/>
    <xf numFmtId="0" fontId="29" fillId="0" borderId="118" xfId="185" applyFont="1" applyBorder="1"/>
    <xf numFmtId="0" fontId="29" fillId="0" borderId="119" xfId="185" applyFont="1" applyBorder="1"/>
    <xf numFmtId="0" fontId="29" fillId="0" borderId="62" xfId="185" applyFont="1" applyBorder="1"/>
    <xf numFmtId="0" fontId="29" fillId="0" borderId="47" xfId="185" applyFont="1" applyBorder="1"/>
    <xf numFmtId="0" fontId="29" fillId="0" borderId="58" xfId="185" applyFont="1" applyBorder="1"/>
    <xf numFmtId="0" fontId="29" fillId="0" borderId="44" xfId="185" applyFont="1" applyBorder="1"/>
    <xf numFmtId="0" fontId="29" fillId="0" borderId="98" xfId="185" applyFont="1" applyBorder="1"/>
    <xf numFmtId="0" fontId="29" fillId="0" borderId="81" xfId="185" applyFont="1" applyBorder="1"/>
    <xf numFmtId="0" fontId="29" fillId="17" borderId="78" xfId="185" applyFont="1" applyFill="1" applyBorder="1"/>
    <xf numFmtId="0" fontId="29" fillId="0" borderId="55" xfId="185" applyFont="1" applyBorder="1"/>
    <xf numFmtId="0" fontId="29" fillId="0" borderId="99" xfId="185" applyFont="1" applyBorder="1"/>
    <xf numFmtId="0" fontId="29" fillId="17" borderId="79" xfId="185" applyFont="1" applyFill="1" applyBorder="1"/>
    <xf numFmtId="0" fontId="29" fillId="0" borderId="63" xfId="185" applyFont="1" applyBorder="1"/>
    <xf numFmtId="0" fontId="35" fillId="23" borderId="123" xfId="147" applyFont="1" applyFill="1" applyBorder="1" applyAlignment="1">
      <alignment vertical="center"/>
    </xf>
    <xf numFmtId="0" fontId="35" fillId="23" borderId="124" xfId="147" applyFont="1" applyFill="1" applyBorder="1" applyAlignment="1">
      <alignment vertical="center"/>
    </xf>
    <xf numFmtId="0" fontId="36" fillId="23" borderId="80" xfId="147" applyFont="1" applyFill="1" applyBorder="1" applyAlignment="1">
      <alignment horizontal="center" vertical="center"/>
    </xf>
    <xf numFmtId="0" fontId="36" fillId="23" borderId="127" xfId="147" applyFont="1" applyFill="1" applyBorder="1" applyAlignment="1">
      <alignment horizontal="center" vertical="center"/>
    </xf>
    <xf numFmtId="0" fontId="36" fillId="19" borderId="127" xfId="147" applyFont="1" applyFill="1" applyBorder="1" applyAlignment="1">
      <alignment horizontal="center" vertical="center"/>
    </xf>
    <xf numFmtId="0" fontId="35" fillId="0" borderId="0" xfId="147" applyFont="1" applyAlignment="1">
      <alignment vertical="center"/>
    </xf>
    <xf numFmtId="0" fontId="36" fillId="0" borderId="0" xfId="147" applyFont="1" applyAlignment="1">
      <alignment horizontal="center" vertical="center"/>
    </xf>
    <xf numFmtId="0" fontId="33" fillId="0" borderId="0" xfId="146" applyFont="1" applyAlignment="1">
      <alignment vertical="center" wrapText="1"/>
    </xf>
    <xf numFmtId="0" fontId="24" fillId="0" borderId="0" xfId="146" applyFont="1"/>
    <xf numFmtId="0" fontId="29" fillId="23" borderId="26" xfId="185" applyFont="1" applyFill="1" applyBorder="1" applyAlignment="1">
      <alignment horizontal="center" wrapText="1"/>
    </xf>
    <xf numFmtId="0" fontId="33" fillId="23" borderId="25" xfId="146" applyFont="1" applyFill="1" applyBorder="1" applyAlignment="1">
      <alignment horizontal="center" wrapText="1"/>
    </xf>
    <xf numFmtId="0" fontId="33" fillId="23" borderId="27" xfId="146" applyFont="1" applyFill="1" applyBorder="1" applyAlignment="1">
      <alignment horizontal="center" wrapText="1"/>
    </xf>
    <xf numFmtId="0" fontId="29" fillId="22" borderId="26" xfId="185" applyFont="1" applyFill="1" applyBorder="1" applyAlignment="1">
      <alignment horizontal="center" wrapText="1"/>
    </xf>
    <xf numFmtId="0" fontId="33" fillId="22" borderId="25" xfId="146" applyFont="1" applyFill="1" applyBorder="1" applyAlignment="1">
      <alignment horizontal="center" wrapText="1"/>
    </xf>
    <xf numFmtId="0" fontId="33" fillId="22" borderId="27" xfId="146" applyFont="1" applyFill="1" applyBorder="1" applyAlignment="1">
      <alignment horizontal="center" wrapText="1"/>
    </xf>
    <xf numFmtId="0" fontId="29" fillId="23" borderId="8" xfId="185" applyFont="1" applyFill="1" applyBorder="1" applyAlignment="1">
      <alignment horizontal="center" vertical="center" wrapText="1"/>
    </xf>
    <xf numFmtId="0" fontId="29" fillId="23" borderId="101" xfId="185" applyFont="1" applyFill="1" applyBorder="1" applyAlignment="1">
      <alignment horizontal="center" vertical="center" wrapText="1"/>
    </xf>
    <xf numFmtId="0" fontId="33" fillId="23" borderId="50" xfId="146" applyFont="1" applyFill="1" applyBorder="1" applyAlignment="1">
      <alignment horizontal="center" vertical="center" wrapText="1"/>
    </xf>
    <xf numFmtId="0" fontId="29" fillId="23" borderId="30" xfId="185" applyFont="1" applyFill="1" applyBorder="1" applyAlignment="1">
      <alignment horizontal="center" vertical="center" wrapText="1"/>
    </xf>
    <xf numFmtId="0" fontId="33" fillId="23" borderId="38" xfId="146" applyFont="1" applyFill="1" applyBorder="1" applyAlignment="1">
      <alignment horizontal="center" vertical="center" wrapText="1"/>
    </xf>
    <xf numFmtId="0" fontId="29" fillId="22" borderId="101" xfId="185" applyFont="1" applyFill="1" applyBorder="1" applyAlignment="1">
      <alignment horizontal="center" vertical="center" wrapText="1"/>
    </xf>
    <xf numFmtId="0" fontId="33" fillId="22" borderId="50" xfId="146" applyFont="1" applyFill="1" applyBorder="1" applyAlignment="1">
      <alignment horizontal="center" vertical="center" wrapText="1"/>
    </xf>
    <xf numFmtId="0" fontId="29" fillId="22" borderId="30" xfId="185" applyFont="1" applyFill="1" applyBorder="1" applyAlignment="1">
      <alignment horizontal="center" vertical="center" wrapText="1"/>
    </xf>
    <xf numFmtId="0" fontId="33" fillId="22" borderId="38" xfId="146" applyFont="1" applyFill="1" applyBorder="1" applyAlignment="1">
      <alignment horizontal="center" vertical="center" wrapText="1"/>
    </xf>
    <xf numFmtId="0" fontId="29" fillId="23" borderId="57" xfId="185" applyFont="1" applyFill="1" applyBorder="1" applyAlignment="1">
      <alignment horizontal="center" vertical="center" wrapText="1"/>
    </xf>
    <xf numFmtId="0" fontId="29" fillId="23" borderId="131" xfId="185" applyFont="1" applyFill="1" applyBorder="1" applyAlignment="1">
      <alignment horizontal="center" vertical="top" wrapText="1"/>
    </xf>
    <xf numFmtId="0" fontId="29" fillId="23" borderId="116" xfId="185" applyFont="1" applyFill="1" applyBorder="1" applyAlignment="1">
      <alignment horizontal="center" vertical="top" wrapText="1"/>
    </xf>
    <xf numFmtId="0" fontId="29" fillId="23" borderId="49" xfId="185" applyFont="1" applyFill="1" applyBorder="1" applyAlignment="1">
      <alignment horizontal="center" vertical="top" wrapText="1"/>
    </xf>
    <xf numFmtId="0" fontId="29" fillId="23" borderId="117" xfId="185" applyFont="1" applyFill="1" applyBorder="1" applyAlignment="1">
      <alignment horizontal="center" vertical="top" wrapText="1"/>
    </xf>
    <xf numFmtId="0" fontId="29" fillId="22" borderId="131" xfId="185" applyFont="1" applyFill="1" applyBorder="1" applyAlignment="1">
      <alignment horizontal="center" vertical="top" wrapText="1"/>
    </xf>
    <xf numFmtId="0" fontId="29" fillId="22" borderId="116" xfId="185" applyFont="1" applyFill="1" applyBorder="1" applyAlignment="1">
      <alignment horizontal="center" vertical="top" wrapText="1"/>
    </xf>
    <xf numFmtId="0" fontId="29" fillId="22" borderId="49" xfId="185" applyFont="1" applyFill="1" applyBorder="1" applyAlignment="1">
      <alignment horizontal="center" vertical="top" wrapText="1"/>
    </xf>
    <xf numFmtId="0" fontId="29" fillId="22" borderId="117" xfId="185" applyFont="1" applyFill="1" applyBorder="1" applyAlignment="1">
      <alignment horizontal="center" vertical="top" wrapText="1"/>
    </xf>
    <xf numFmtId="0" fontId="29" fillId="0" borderId="121" xfId="185" applyFont="1" applyBorder="1"/>
    <xf numFmtId="0" fontId="29" fillId="0" borderId="120" xfId="185" applyFont="1" applyBorder="1"/>
    <xf numFmtId="0" fontId="29" fillId="0" borderId="122" xfId="185" applyFont="1" applyBorder="1"/>
    <xf numFmtId="0" fontId="29" fillId="0" borderId="61" xfId="185" applyFont="1" applyBorder="1"/>
    <xf numFmtId="0" fontId="29" fillId="0" borderId="60" xfId="185" applyFont="1" applyBorder="1"/>
    <xf numFmtId="0" fontId="29" fillId="0" borderId="59" xfId="185" applyFont="1" applyBorder="1"/>
    <xf numFmtId="0" fontId="29" fillId="0" borderId="53" xfId="185" applyFont="1" applyBorder="1"/>
    <xf numFmtId="0" fontId="29" fillId="0" borderId="52" xfId="185" applyFont="1" applyBorder="1"/>
    <xf numFmtId="0" fontId="29" fillId="0" borderId="51" xfId="185" applyFont="1" applyBorder="1"/>
    <xf numFmtId="0" fontId="29" fillId="0" borderId="101" xfId="185" applyFont="1" applyBorder="1" applyAlignment="1">
      <alignment vertical="center"/>
    </xf>
    <xf numFmtId="0" fontId="29" fillId="21" borderId="101" xfId="185" applyFont="1" applyFill="1" applyBorder="1" applyAlignment="1">
      <alignment horizontal="center" vertical="center"/>
    </xf>
    <xf numFmtId="0" fontId="29" fillId="0" borderId="31" xfId="185" applyFont="1" applyBorder="1" applyAlignment="1">
      <alignment horizontal="center" vertical="center"/>
    </xf>
    <xf numFmtId="0" fontId="29" fillId="0" borderId="132" xfId="185" applyFont="1" applyBorder="1" applyAlignment="1">
      <alignment horizontal="center" vertical="center"/>
    </xf>
    <xf numFmtId="0" fontId="37" fillId="23" borderId="123" xfId="185" applyFont="1" applyFill="1" applyBorder="1" applyAlignment="1">
      <alignment vertical="center" wrapText="1"/>
    </xf>
    <xf numFmtId="0" fontId="29" fillId="23" borderId="123" xfId="185" applyFont="1" applyFill="1" applyBorder="1" applyAlignment="1">
      <alignment horizontal="center" vertical="center"/>
    </xf>
    <xf numFmtId="0" fontId="33" fillId="23" borderId="124" xfId="146" applyFont="1" applyFill="1" applyBorder="1" applyAlignment="1">
      <alignment horizontal="center" vertical="center"/>
    </xf>
    <xf numFmtId="0" fontId="33" fillId="23" borderId="133" xfId="146" applyFont="1" applyFill="1" applyBorder="1" applyAlignment="1">
      <alignment horizontal="center" vertical="center"/>
    </xf>
    <xf numFmtId="0" fontId="29" fillId="19" borderId="123" xfId="185" applyFont="1" applyFill="1" applyBorder="1" applyAlignment="1">
      <alignment horizontal="center" vertical="center"/>
    </xf>
    <xf numFmtId="0" fontId="33" fillId="0" borderId="124" xfId="146" applyFont="1" applyBorder="1" applyAlignment="1">
      <alignment horizontal="center" vertical="center"/>
    </xf>
    <xf numFmtId="0" fontId="33" fillId="0" borderId="133" xfId="146" applyFont="1" applyBorder="1" applyAlignment="1">
      <alignment horizontal="center" vertical="center"/>
    </xf>
    <xf numFmtId="0" fontId="1" fillId="23" borderId="26" xfId="185" applyFill="1" applyBorder="1"/>
    <xf numFmtId="0" fontId="10" fillId="23" borderId="25" xfId="146" applyFill="1" applyBorder="1"/>
    <xf numFmtId="0" fontId="1" fillId="23" borderId="13" xfId="185" applyFill="1" applyBorder="1"/>
    <xf numFmtId="0" fontId="10" fillId="23" borderId="26" xfId="146" applyFill="1" applyBorder="1" applyAlignment="1">
      <alignment horizontal="center"/>
    </xf>
    <xf numFmtId="0" fontId="10" fillId="23" borderId="25" xfId="146" applyFill="1" applyBorder="1" applyAlignment="1">
      <alignment horizontal="center"/>
    </xf>
    <xf numFmtId="0" fontId="10" fillId="23" borderId="27" xfId="146" applyFill="1" applyBorder="1" applyAlignment="1">
      <alignment horizontal="center"/>
    </xf>
    <xf numFmtId="0" fontId="10" fillId="22" borderId="26" xfId="146" applyFill="1" applyBorder="1" applyAlignment="1">
      <alignment horizontal="center"/>
    </xf>
    <xf numFmtId="0" fontId="10" fillId="0" borderId="25" xfId="146" applyBorder="1" applyAlignment="1">
      <alignment horizontal="center"/>
    </xf>
    <xf numFmtId="0" fontId="10" fillId="0" borderId="27" xfId="146" applyBorder="1" applyAlignment="1">
      <alignment horizontal="center"/>
    </xf>
    <xf numFmtId="0" fontId="1" fillId="23" borderId="29" xfId="185" applyFill="1" applyBorder="1" applyAlignment="1">
      <alignment horizontal="center" vertical="center"/>
    </xf>
    <xf numFmtId="0" fontId="1" fillId="23" borderId="67" xfId="185" applyFill="1" applyBorder="1" applyAlignment="1">
      <alignment vertical="center"/>
    </xf>
    <xf numFmtId="0" fontId="10" fillId="23" borderId="90" xfId="146" applyFill="1" applyBorder="1" applyAlignment="1">
      <alignment vertical="center"/>
    </xf>
    <xf numFmtId="0" fontId="1" fillId="23" borderId="101" xfId="185" applyFill="1" applyBorder="1" applyAlignment="1">
      <alignment horizontal="center" vertical="center"/>
    </xf>
    <xf numFmtId="0" fontId="10" fillId="23" borderId="50" xfId="146" applyFill="1" applyBorder="1" applyAlignment="1">
      <alignment horizontal="center" vertical="center"/>
    </xf>
    <xf numFmtId="0" fontId="1" fillId="23" borderId="30" xfId="185" applyFill="1" applyBorder="1" applyAlignment="1">
      <alignment horizontal="center" vertical="center"/>
    </xf>
    <xf numFmtId="0" fontId="1" fillId="23" borderId="132" xfId="185" applyFill="1" applyBorder="1" applyAlignment="1">
      <alignment horizontal="center" vertical="center"/>
    </xf>
    <xf numFmtId="0" fontId="1" fillId="22" borderId="101" xfId="185" applyFill="1" applyBorder="1" applyAlignment="1">
      <alignment horizontal="center" vertical="center"/>
    </xf>
    <xf numFmtId="0" fontId="10" fillId="22" borderId="50" xfId="146" applyFill="1" applyBorder="1" applyAlignment="1">
      <alignment horizontal="center" vertical="center"/>
    </xf>
    <xf numFmtId="0" fontId="1" fillId="22" borderId="30" xfId="185" applyFill="1" applyBorder="1" applyAlignment="1">
      <alignment horizontal="center" vertical="center"/>
    </xf>
    <xf numFmtId="0" fontId="1" fillId="22" borderId="132" xfId="185" applyFill="1" applyBorder="1" applyAlignment="1">
      <alignment horizontal="center" vertical="center"/>
    </xf>
    <xf numFmtId="0" fontId="10" fillId="23" borderId="9" xfId="146" applyFill="1" applyBorder="1" applyAlignment="1">
      <alignment horizontal="center" vertical="center"/>
    </xf>
    <xf numFmtId="0" fontId="10" fillId="23" borderId="42" xfId="146" applyFill="1" applyBorder="1" applyAlignment="1">
      <alignment vertical="center"/>
    </xf>
    <xf numFmtId="0" fontId="10" fillId="23" borderId="7" xfId="146" applyFill="1" applyBorder="1" applyAlignment="1">
      <alignment vertical="center"/>
    </xf>
    <xf numFmtId="0" fontId="1" fillId="23" borderId="84" xfId="185" applyFill="1" applyBorder="1" applyAlignment="1">
      <alignment horizontal="center" vertical="center"/>
    </xf>
    <xf numFmtId="0" fontId="1" fillId="23" borderId="83" xfId="185" applyFill="1" applyBorder="1" applyAlignment="1">
      <alignment horizontal="center" vertical="center"/>
    </xf>
    <xf numFmtId="0" fontId="1" fillId="23" borderId="134" xfId="185" applyFill="1" applyBorder="1" applyAlignment="1">
      <alignment horizontal="center" vertical="center"/>
    </xf>
    <xf numFmtId="0" fontId="1" fillId="23" borderId="135" xfId="185" applyFill="1" applyBorder="1" applyAlignment="1">
      <alignment horizontal="center" vertical="center"/>
    </xf>
    <xf numFmtId="0" fontId="1" fillId="23" borderId="12" xfId="185" applyFill="1" applyBorder="1" applyAlignment="1">
      <alignment horizontal="center" vertical="center"/>
    </xf>
    <xf numFmtId="0" fontId="1" fillId="22" borderId="136" xfId="185" applyFill="1" applyBorder="1" applyAlignment="1">
      <alignment horizontal="center" vertical="center"/>
    </xf>
    <xf numFmtId="0" fontId="1" fillId="22" borderId="135" xfId="185" applyFill="1" applyBorder="1" applyAlignment="1">
      <alignment horizontal="center" vertical="center"/>
    </xf>
    <xf numFmtId="0" fontId="1" fillId="22" borderId="74" xfId="185" applyFill="1" applyBorder="1" applyAlignment="1">
      <alignment horizontal="center" vertical="center"/>
    </xf>
    <xf numFmtId="0" fontId="1" fillId="22" borderId="83" xfId="185" applyFill="1" applyBorder="1" applyAlignment="1">
      <alignment horizontal="center" vertical="center"/>
    </xf>
    <xf numFmtId="0" fontId="1" fillId="22" borderId="12" xfId="185" applyFill="1" applyBorder="1" applyAlignment="1">
      <alignment horizontal="center" vertical="center"/>
    </xf>
    <xf numFmtId="0" fontId="10" fillId="23" borderId="5" xfId="146" applyFill="1" applyBorder="1" applyAlignment="1">
      <alignment horizontal="center" vertical="center"/>
    </xf>
    <xf numFmtId="0" fontId="10" fillId="23" borderId="17" xfId="146" applyFill="1" applyBorder="1" applyAlignment="1">
      <alignment vertical="center"/>
    </xf>
    <xf numFmtId="0" fontId="10" fillId="23" borderId="91" xfId="146" applyFill="1" applyBorder="1" applyAlignment="1">
      <alignment vertical="center"/>
    </xf>
    <xf numFmtId="0" fontId="1" fillId="23" borderId="74" xfId="185" applyFill="1" applyBorder="1" applyAlignment="1">
      <alignment horizontal="center" vertical="center"/>
    </xf>
    <xf numFmtId="0" fontId="1" fillId="22" borderId="84" xfId="185" applyFill="1" applyBorder="1" applyAlignment="1">
      <alignment horizontal="center" vertical="center"/>
    </xf>
    <xf numFmtId="0" fontId="1" fillId="0" borderId="29" xfId="185" applyBorder="1" applyAlignment="1">
      <alignment horizontal="center" vertical="center"/>
    </xf>
    <xf numFmtId="0" fontId="1" fillId="0" borderId="137" xfId="185" applyBorder="1" applyAlignment="1">
      <alignment vertical="center"/>
    </xf>
    <xf numFmtId="0" fontId="10" fillId="0" borderId="92" xfId="146" applyBorder="1" applyAlignment="1">
      <alignment vertical="center"/>
    </xf>
    <xf numFmtId="0" fontId="1" fillId="0" borderId="130" xfId="185" applyBorder="1" applyAlignment="1">
      <alignment horizontal="center" vertical="center"/>
    </xf>
    <xf numFmtId="0" fontId="1" fillId="0" borderId="121" xfId="185" applyBorder="1" applyAlignment="1">
      <alignment horizontal="center" vertical="center"/>
    </xf>
    <xf numFmtId="0" fontId="1" fillId="0" borderId="120" xfId="185" applyBorder="1" applyAlignment="1">
      <alignment horizontal="center" vertical="center"/>
    </xf>
    <xf numFmtId="0" fontId="1" fillId="0" borderId="75" xfId="185" applyBorder="1" applyAlignment="1">
      <alignment horizontal="center" vertical="center"/>
    </xf>
    <xf numFmtId="0" fontId="10" fillId="0" borderId="9" xfId="146" applyBorder="1" applyAlignment="1">
      <alignment horizontal="center" vertical="center"/>
    </xf>
    <xf numFmtId="0" fontId="1" fillId="0" borderId="48" xfId="185" applyBorder="1" applyAlignment="1">
      <alignment vertical="center"/>
    </xf>
    <xf numFmtId="0" fontId="10" fillId="0" borderId="93" xfId="146" applyBorder="1" applyAlignment="1">
      <alignment vertical="center"/>
    </xf>
    <xf numFmtId="0" fontId="1" fillId="0" borderId="64" xfId="185" applyBorder="1" applyAlignment="1">
      <alignment horizontal="center" vertical="center"/>
    </xf>
    <xf numFmtId="0" fontId="1" fillId="0" borderId="61" xfId="185" applyBorder="1" applyAlignment="1">
      <alignment horizontal="center" vertical="center"/>
    </xf>
    <xf numFmtId="0" fontId="1" fillId="0" borderId="60" xfId="185" applyBorder="1" applyAlignment="1">
      <alignment horizontal="center" vertical="center"/>
    </xf>
    <xf numFmtId="0" fontId="1" fillId="0" borderId="76" xfId="185" applyBorder="1" applyAlignment="1">
      <alignment horizontal="center" vertical="center"/>
    </xf>
    <xf numFmtId="0" fontId="10" fillId="0" borderId="5" xfId="146" applyBorder="1" applyAlignment="1">
      <alignment horizontal="center" vertical="center"/>
    </xf>
    <xf numFmtId="0" fontId="1" fillId="0" borderId="45" xfId="185" applyBorder="1" applyAlignment="1">
      <alignment vertical="center"/>
    </xf>
    <xf numFmtId="0" fontId="10" fillId="0" borderId="94" xfId="146" applyBorder="1" applyAlignment="1">
      <alignment vertical="center"/>
    </xf>
    <xf numFmtId="0" fontId="1" fillId="0" borderId="65" xfId="185" applyBorder="1" applyAlignment="1">
      <alignment horizontal="center" vertical="center"/>
    </xf>
    <xf numFmtId="0" fontId="1" fillId="0" borderId="53" xfId="185" applyBorder="1" applyAlignment="1">
      <alignment horizontal="center" vertical="center"/>
    </xf>
    <xf numFmtId="0" fontId="1" fillId="0" borderId="52" xfId="185" applyBorder="1" applyAlignment="1">
      <alignment horizontal="center" vertical="center"/>
    </xf>
    <xf numFmtId="0" fontId="1" fillId="0" borderId="77" xfId="185" applyBorder="1" applyAlignment="1">
      <alignment horizontal="center" vertical="center"/>
    </xf>
    <xf numFmtId="0" fontId="10" fillId="0" borderId="34" xfId="146" applyBorder="1" applyAlignment="1">
      <alignment horizontal="center" vertical="center"/>
    </xf>
    <xf numFmtId="0" fontId="1" fillId="0" borderId="95" xfId="185" applyBorder="1" applyAlignment="1">
      <alignment vertical="center"/>
    </xf>
    <xf numFmtId="0" fontId="10" fillId="0" borderId="96" xfId="146" applyBorder="1" applyAlignment="1">
      <alignment vertical="center"/>
    </xf>
    <xf numFmtId="0" fontId="1" fillId="0" borderId="85" xfId="185" applyBorder="1" applyAlignment="1">
      <alignment horizontal="center" vertical="center"/>
    </xf>
    <xf numFmtId="0" fontId="1" fillId="0" borderId="86" xfId="185" applyBorder="1" applyAlignment="1">
      <alignment horizontal="center" vertical="center"/>
    </xf>
    <xf numFmtId="0" fontId="1" fillId="0" borderId="87" xfId="185" applyBorder="1" applyAlignment="1">
      <alignment horizontal="center" vertical="center"/>
    </xf>
    <xf numFmtId="0" fontId="1" fillId="0" borderId="88" xfId="185" applyBorder="1" applyAlignment="1">
      <alignment horizontal="center" vertical="center"/>
    </xf>
    <xf numFmtId="0" fontId="37" fillId="23" borderId="18" xfId="185" applyFont="1" applyFill="1" applyBorder="1" applyAlignment="1">
      <alignment vertical="center" wrapText="1"/>
    </xf>
    <xf numFmtId="0" fontId="1" fillId="23" borderId="19" xfId="185" applyFill="1" applyBorder="1"/>
    <xf numFmtId="0" fontId="10" fillId="23" borderId="19" xfId="146" applyFill="1" applyBorder="1" applyAlignment="1">
      <alignment horizontal="center" vertical="center"/>
    </xf>
    <xf numFmtId="0" fontId="23" fillId="23" borderId="18" xfId="185" applyFont="1" applyFill="1" applyBorder="1" applyAlignment="1">
      <alignment horizontal="center" vertical="center"/>
    </xf>
    <xf numFmtId="0" fontId="10" fillId="23" borderId="19" xfId="146" applyFill="1" applyBorder="1"/>
    <xf numFmtId="0" fontId="10" fillId="23" borderId="20" xfId="146" applyFill="1" applyBorder="1"/>
    <xf numFmtId="0" fontId="10" fillId="23" borderId="26" xfId="146" applyFill="1" applyBorder="1" applyAlignment="1">
      <alignment horizontal="center" wrapText="1"/>
    </xf>
    <xf numFmtId="0" fontId="10" fillId="23" borderId="25" xfId="146" applyFill="1" applyBorder="1" applyAlignment="1">
      <alignment horizontal="center" wrapText="1"/>
    </xf>
    <xf numFmtId="0" fontId="10" fillId="23" borderId="27" xfId="146" applyFill="1" applyBorder="1" applyAlignment="1">
      <alignment horizontal="center" wrapText="1"/>
    </xf>
    <xf numFmtId="0" fontId="10" fillId="22" borderId="26" xfId="146" applyFill="1" applyBorder="1" applyAlignment="1">
      <alignment horizontal="center" wrapText="1"/>
    </xf>
    <xf numFmtId="0" fontId="10" fillId="22" borderId="25" xfId="146" applyFill="1" applyBorder="1" applyAlignment="1">
      <alignment horizontal="center" wrapText="1"/>
    </xf>
    <xf numFmtId="0" fontId="10" fillId="22" borderId="27" xfId="146" applyFill="1" applyBorder="1" applyAlignment="1">
      <alignment horizontal="center" wrapText="1"/>
    </xf>
    <xf numFmtId="0" fontId="1" fillId="23" borderId="90" xfId="185" applyFill="1" applyBorder="1" applyAlignment="1">
      <alignment vertical="center"/>
    </xf>
    <xf numFmtId="0" fontId="1" fillId="23" borderId="50" xfId="185" applyFill="1" applyBorder="1" applyAlignment="1">
      <alignment horizontal="center" vertical="center"/>
    </xf>
    <xf numFmtId="0" fontId="1" fillId="22" borderId="50" xfId="185" applyFill="1" applyBorder="1" applyAlignment="1">
      <alignment horizontal="center" vertical="center"/>
    </xf>
    <xf numFmtId="0" fontId="1" fillId="23" borderId="9" xfId="185" applyFill="1" applyBorder="1" applyAlignment="1">
      <alignment horizontal="center" vertical="center"/>
    </xf>
    <xf numFmtId="0" fontId="1" fillId="23" borderId="42" xfId="185" applyFill="1" applyBorder="1" applyAlignment="1">
      <alignment vertical="center"/>
    </xf>
    <xf numFmtId="0" fontId="1" fillId="23" borderId="7" xfId="185" applyFill="1" applyBorder="1" applyAlignment="1">
      <alignment vertical="center"/>
    </xf>
    <xf numFmtId="0" fontId="1" fillId="23" borderId="5" xfId="185" applyFill="1" applyBorder="1" applyAlignment="1">
      <alignment horizontal="center" vertical="center"/>
    </xf>
    <xf numFmtId="0" fontId="1" fillId="23" borderId="17" xfId="185" applyFill="1" applyBorder="1" applyAlignment="1">
      <alignment vertical="center"/>
    </xf>
    <xf numFmtId="0" fontId="1" fillId="23" borderId="91" xfId="185" applyFill="1" applyBorder="1" applyAlignment="1">
      <alignment vertical="center"/>
    </xf>
    <xf numFmtId="0" fontId="10" fillId="0" borderId="0" xfId="146" applyAlignment="1">
      <alignment vertical="center" wrapText="1"/>
    </xf>
    <xf numFmtId="0" fontId="37" fillId="23" borderId="67" xfId="185" applyFont="1" applyFill="1" applyBorder="1" applyAlignment="1">
      <alignment vertical="top" wrapText="1"/>
    </xf>
    <xf numFmtId="0" fontId="33" fillId="23" borderId="66" xfId="146" applyFont="1" applyFill="1" applyBorder="1"/>
    <xf numFmtId="0" fontId="33" fillId="23" borderId="54" xfId="146" applyFont="1" applyFill="1" applyBorder="1"/>
    <xf numFmtId="0" fontId="29" fillId="23" borderId="30" xfId="185" applyFont="1" applyFill="1" applyBorder="1" applyAlignment="1">
      <alignment horizontal="center" wrapText="1"/>
    </xf>
    <xf numFmtId="0" fontId="33" fillId="23" borderId="50" xfId="146" applyFont="1" applyFill="1" applyBorder="1" applyAlignment="1">
      <alignment horizontal="center" wrapText="1"/>
    </xf>
    <xf numFmtId="0" fontId="29" fillId="22" borderId="30" xfId="185" applyFont="1" applyFill="1" applyBorder="1" applyAlignment="1">
      <alignment horizontal="center" wrapText="1"/>
    </xf>
    <xf numFmtId="0" fontId="33" fillId="22" borderId="50" xfId="146" applyFont="1" applyFill="1" applyBorder="1" applyAlignment="1">
      <alignment horizontal="center" wrapText="1"/>
    </xf>
    <xf numFmtId="0" fontId="33" fillId="23" borderId="17" xfId="146" applyFont="1" applyFill="1" applyBorder="1"/>
    <xf numFmtId="0" fontId="33" fillId="23" borderId="24" xfId="146" applyFont="1" applyFill="1" applyBorder="1"/>
    <xf numFmtId="0" fontId="33" fillId="23" borderId="21" xfId="146" applyFont="1" applyFill="1" applyBorder="1"/>
    <xf numFmtId="0" fontId="29" fillId="23" borderId="68" xfId="185" applyFont="1" applyFill="1" applyBorder="1" applyAlignment="1">
      <alignment horizontal="center" wrapText="1"/>
    </xf>
    <xf numFmtId="0" fontId="29" fillId="22" borderId="68" xfId="185" applyFont="1" applyFill="1" applyBorder="1" applyAlignment="1">
      <alignment horizontal="center" wrapText="1"/>
    </xf>
    <xf numFmtId="0" fontId="29" fillId="18" borderId="137" xfId="186" applyFont="1" applyFill="1" applyBorder="1"/>
    <xf numFmtId="0" fontId="29" fillId="18" borderId="119" xfId="186" applyFont="1" applyFill="1" applyBorder="1"/>
    <xf numFmtId="0" fontId="29" fillId="18" borderId="138" xfId="186" applyFont="1" applyFill="1" applyBorder="1"/>
    <xf numFmtId="0" fontId="29" fillId="0" borderId="48" xfId="186" applyFont="1" applyBorder="1" applyAlignment="1">
      <alignment vertical="top" wrapText="1"/>
    </xf>
    <xf numFmtId="0" fontId="29" fillId="0" borderId="47" xfId="186" applyFont="1" applyBorder="1"/>
    <xf numFmtId="0" fontId="29" fillId="0" borderId="46" xfId="186" applyFont="1" applyBorder="1"/>
    <xf numFmtId="0" fontId="29" fillId="0" borderId="45" xfId="186" applyFont="1" applyBorder="1" applyAlignment="1">
      <alignment vertical="top" wrapText="1"/>
    </xf>
    <xf numFmtId="0" fontId="29" fillId="0" borderId="44" xfId="186" applyFont="1" applyBorder="1"/>
    <xf numFmtId="0" fontId="29" fillId="0" borderId="43" xfId="186" applyFont="1" applyBorder="1"/>
    <xf numFmtId="0" fontId="28" fillId="0" borderId="0" xfId="186" applyFont="1"/>
    <xf numFmtId="0" fontId="33" fillId="0" borderId="0" xfId="146" applyFont="1"/>
    <xf numFmtId="0" fontId="37" fillId="0" borderId="0" xfId="185" applyFont="1"/>
  </cellXfs>
  <cellStyles count="18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Comma 10" xfId="25" xr:uid="{00000000-0005-0000-0000-000019000000}"/>
    <cellStyle name="Comma 10 2" xfId="26" xr:uid="{00000000-0005-0000-0000-00001A000000}"/>
    <cellStyle name="Comma 10 2 2" xfId="99" xr:uid="{00000000-0005-0000-0000-00001B000000}"/>
    <cellStyle name="Comma 10 3" xfId="98" xr:uid="{00000000-0005-0000-0000-00001C000000}"/>
    <cellStyle name="Comma 10 3 2" xfId="170" xr:uid="{61E46CB7-D5C7-44F7-A203-8C6F5731079A}"/>
    <cellStyle name="Comma 10 4" xfId="150" xr:uid="{D20C306E-CA18-4679-9462-4E685A3388C7}"/>
    <cellStyle name="Comma 11" xfId="27" xr:uid="{00000000-0005-0000-0000-00001D000000}"/>
    <cellStyle name="Comma 11 2" xfId="28" xr:uid="{00000000-0005-0000-0000-00001E000000}"/>
    <cellStyle name="Comma 11 2 2" xfId="101" xr:uid="{00000000-0005-0000-0000-00001F000000}"/>
    <cellStyle name="Comma 11 3" xfId="100" xr:uid="{00000000-0005-0000-0000-000020000000}"/>
    <cellStyle name="Comma 11 3 2" xfId="171" xr:uid="{CDE14284-BBBF-4061-9A23-50598D64C437}"/>
    <cellStyle name="Comma 11 4" xfId="151" xr:uid="{F04ADBA1-B02D-49C2-950D-4F9C7609DD85}"/>
    <cellStyle name="Comma 12" xfId="29" xr:uid="{00000000-0005-0000-0000-000021000000}"/>
    <cellStyle name="Comma 12 2" xfId="30" xr:uid="{00000000-0005-0000-0000-000022000000}"/>
    <cellStyle name="Comma 12 2 2" xfId="103" xr:uid="{00000000-0005-0000-0000-000023000000}"/>
    <cellStyle name="Comma 12 3" xfId="102" xr:uid="{00000000-0005-0000-0000-000024000000}"/>
    <cellStyle name="Comma 12 3 2" xfId="172" xr:uid="{DC88534F-B949-412A-9D5D-C64FE110DB75}"/>
    <cellStyle name="Comma 12 4" xfId="152" xr:uid="{44A9F541-634A-4B72-9E04-E40D0307E9A3}"/>
    <cellStyle name="Comma 13" xfId="31" xr:uid="{00000000-0005-0000-0000-000025000000}"/>
    <cellStyle name="Comma 13 2" xfId="32" xr:uid="{00000000-0005-0000-0000-000026000000}"/>
    <cellStyle name="Comma 13 2 2" xfId="105" xr:uid="{00000000-0005-0000-0000-000027000000}"/>
    <cellStyle name="Comma 13 3" xfId="104" xr:uid="{00000000-0005-0000-0000-000028000000}"/>
    <cellStyle name="Comma 13 3 2" xfId="173" xr:uid="{9A5EA276-22BB-45E3-860D-5FE769750F27}"/>
    <cellStyle name="Comma 13 4" xfId="153" xr:uid="{FD42FE35-75BC-4ACC-95E2-112808E8F0DA}"/>
    <cellStyle name="Comma 14" xfId="33" xr:uid="{00000000-0005-0000-0000-000029000000}"/>
    <cellStyle name="Comma 14 2" xfId="34" xr:uid="{00000000-0005-0000-0000-00002A000000}"/>
    <cellStyle name="Comma 14 2 2" xfId="106" xr:uid="{00000000-0005-0000-0000-00002B000000}"/>
    <cellStyle name="Comma 14 3" xfId="154" xr:uid="{644A1CB8-22F9-43EF-A41C-76BED6A868ED}"/>
    <cellStyle name="Comma 15" xfId="35" xr:uid="{00000000-0005-0000-0000-00002C000000}"/>
    <cellStyle name="Comma 15 2" xfId="107" xr:uid="{00000000-0005-0000-0000-00002D000000}"/>
    <cellStyle name="Comma 2" xfId="36" xr:uid="{00000000-0005-0000-0000-00002E000000}"/>
    <cellStyle name="Comma 2 2" xfId="37" xr:uid="{00000000-0005-0000-0000-00002F000000}"/>
    <cellStyle name="Comma 2 2 2" xfId="38" xr:uid="{00000000-0005-0000-0000-000030000000}"/>
    <cellStyle name="Comma 2 2 3" xfId="156" xr:uid="{BC06C6B0-0C0B-45F5-9DE9-F368197AF217}"/>
    <cellStyle name="Comma 2 3" xfId="39" xr:uid="{00000000-0005-0000-0000-000031000000}"/>
    <cellStyle name="Comma 2 4" xfId="155" xr:uid="{6E4F0F31-E816-458B-982A-B54FB6D03C98}"/>
    <cellStyle name="Comma 3" xfId="40" xr:uid="{00000000-0005-0000-0000-000032000000}"/>
    <cellStyle name="Comma 3 2" xfId="41" xr:uid="{00000000-0005-0000-0000-000033000000}"/>
    <cellStyle name="Comma 3 3" xfId="157" xr:uid="{4CC1C029-BF3B-4120-AA27-09979A29657E}"/>
    <cellStyle name="Comma 4" xfId="42" xr:uid="{00000000-0005-0000-0000-000034000000}"/>
    <cellStyle name="Comma 4 2" xfId="43" xr:uid="{00000000-0005-0000-0000-000035000000}"/>
    <cellStyle name="Comma 4 2 2" xfId="44" xr:uid="{00000000-0005-0000-0000-000036000000}"/>
    <cellStyle name="Comma 4 2 2 2" xfId="110" xr:uid="{00000000-0005-0000-0000-000037000000}"/>
    <cellStyle name="Comma 4 2 3" xfId="109" xr:uid="{00000000-0005-0000-0000-000038000000}"/>
    <cellStyle name="Comma 4 2 3 2" xfId="175" xr:uid="{5CBC427A-89A4-418B-9264-F5B28141B17F}"/>
    <cellStyle name="Comma 4 2 4" xfId="159" xr:uid="{C60CB6E0-BC72-4878-A565-435B64FA9B1D}"/>
    <cellStyle name="Comma 4 3" xfId="45" xr:uid="{00000000-0005-0000-0000-000039000000}"/>
    <cellStyle name="Comma 4 3 2" xfId="111" xr:uid="{00000000-0005-0000-0000-00003A000000}"/>
    <cellStyle name="Comma 4 4" xfId="108" xr:uid="{00000000-0005-0000-0000-00003B000000}"/>
    <cellStyle name="Comma 4 4 2" xfId="174" xr:uid="{3BF65807-D821-4996-8F1A-06ED9BA885DE}"/>
    <cellStyle name="Comma 4 5" xfId="158" xr:uid="{700193D5-4BA6-48F2-A655-539289CCA2FE}"/>
    <cellStyle name="Comma 5" xfId="46" xr:uid="{00000000-0005-0000-0000-00003C000000}"/>
    <cellStyle name="Comma 5 2" xfId="47" xr:uid="{00000000-0005-0000-0000-00003D000000}"/>
    <cellStyle name="Comma 5 2 2" xfId="113" xr:uid="{00000000-0005-0000-0000-00003E000000}"/>
    <cellStyle name="Comma 5 3" xfId="112" xr:uid="{00000000-0005-0000-0000-00003F000000}"/>
    <cellStyle name="Comma 5 3 2" xfId="176" xr:uid="{F4C3EC66-535C-4A2B-B802-A28F457D2DB9}"/>
    <cellStyle name="Comma 5 4" xfId="160" xr:uid="{78A5358C-BE34-4224-8489-8B519286A3EE}"/>
    <cellStyle name="Comma 6" xfId="48" xr:uid="{00000000-0005-0000-0000-000040000000}"/>
    <cellStyle name="Comma 6 2" xfId="49" xr:uid="{00000000-0005-0000-0000-000041000000}"/>
    <cellStyle name="Comma 6 2 2" xfId="50" xr:uid="{00000000-0005-0000-0000-000042000000}"/>
    <cellStyle name="Comma 6 2 2 2" xfId="116" xr:uid="{00000000-0005-0000-0000-000043000000}"/>
    <cellStyle name="Comma 6 2 3" xfId="115" xr:uid="{00000000-0005-0000-0000-000044000000}"/>
    <cellStyle name="Comma 6 2 3 2" xfId="178" xr:uid="{E2D92F24-E27A-4A09-996A-1270DA42F291}"/>
    <cellStyle name="Comma 6 2 4" xfId="162" xr:uid="{67BCAE10-2AD8-41F1-842E-7DCE7A9BE666}"/>
    <cellStyle name="Comma 6 3" xfId="51" xr:uid="{00000000-0005-0000-0000-000045000000}"/>
    <cellStyle name="Comma 6 3 2" xfId="117" xr:uid="{00000000-0005-0000-0000-000046000000}"/>
    <cellStyle name="Comma 6 4" xfId="114" xr:uid="{00000000-0005-0000-0000-000047000000}"/>
    <cellStyle name="Comma 6 4 2" xfId="177" xr:uid="{8C26B2E6-38D6-4014-A144-863DABF6602F}"/>
    <cellStyle name="Comma 6 5" xfId="161" xr:uid="{6F453740-0411-4E6A-B4C9-6703DEE1B330}"/>
    <cellStyle name="Comma 7" xfId="52" xr:uid="{00000000-0005-0000-0000-000048000000}"/>
    <cellStyle name="Comma 7 2" xfId="53" xr:uid="{00000000-0005-0000-0000-000049000000}"/>
    <cellStyle name="Comma 7 2 2" xfId="54" xr:uid="{00000000-0005-0000-0000-00004A000000}"/>
    <cellStyle name="Comma 7 2 3" xfId="164" xr:uid="{2C9C9FEE-9004-491E-B202-0B1FD75CD365}"/>
    <cellStyle name="Comma 7 3" xfId="55" xr:uid="{00000000-0005-0000-0000-00004B000000}"/>
    <cellStyle name="Comma 7 3 2" xfId="119" xr:uid="{00000000-0005-0000-0000-00004C000000}"/>
    <cellStyle name="Comma 7 4" xfId="118" xr:uid="{00000000-0005-0000-0000-00004D000000}"/>
    <cellStyle name="Comma 7 4 2" xfId="179" xr:uid="{5B13E9EA-2C0B-47AE-81C5-4EAD13E694AA}"/>
    <cellStyle name="Comma 7 5" xfId="163" xr:uid="{08643AF1-E739-4398-A3FD-F7FE40782849}"/>
    <cellStyle name="Comma 8" xfId="56" xr:uid="{00000000-0005-0000-0000-00004E000000}"/>
    <cellStyle name="Comma 8 2" xfId="57" xr:uid="{00000000-0005-0000-0000-00004F000000}"/>
    <cellStyle name="Comma 8 2 2" xfId="121" xr:uid="{00000000-0005-0000-0000-000050000000}"/>
    <cellStyle name="Comma 8 3" xfId="120" xr:uid="{00000000-0005-0000-0000-000051000000}"/>
    <cellStyle name="Comma 8 3 2" xfId="180" xr:uid="{6881538F-CBA6-4696-A152-9B0557762844}"/>
    <cellStyle name="Comma 8 4" xfId="165" xr:uid="{0CB7A841-6EBF-4841-97F3-1453F4D17850}"/>
    <cellStyle name="Comma 9" xfId="58" xr:uid="{00000000-0005-0000-0000-000052000000}"/>
    <cellStyle name="Comma 9 2" xfId="59" xr:uid="{00000000-0005-0000-0000-000053000000}"/>
    <cellStyle name="Comma 9 2 2" xfId="123" xr:uid="{00000000-0005-0000-0000-000054000000}"/>
    <cellStyle name="Comma 9 3" xfId="122" xr:uid="{00000000-0005-0000-0000-000055000000}"/>
    <cellStyle name="Comma 9 3 2" xfId="181" xr:uid="{B69022A4-BC8A-41E4-9CFD-0B5C6CEB7734}"/>
    <cellStyle name="Comma 9 4" xfId="166" xr:uid="{93B67318-C8D2-46E5-A262-EAF367067454}"/>
    <cellStyle name="Date" xfId="60" xr:uid="{00000000-0005-0000-0000-000056000000}"/>
    <cellStyle name="Komma [0]_Tabellen - benchmark" xfId="61" xr:uid="{00000000-0005-0000-0000-000057000000}"/>
    <cellStyle name="Komma_Tabellen - benchmark" xfId="62" xr:uid="{00000000-0005-0000-0000-000058000000}"/>
    <cellStyle name="Normal" xfId="0" builtinId="0"/>
    <cellStyle name="Normal 10" xfId="96" xr:uid="{00000000-0005-0000-0000-00005A000000}"/>
    <cellStyle name="Normal 11" xfId="97" xr:uid="{00000000-0005-0000-0000-00005B000000}"/>
    <cellStyle name="Normal 12" xfId="148" xr:uid="{54EA7FCF-4236-4D84-8B9C-2D87216FA0FA}"/>
    <cellStyle name="Normal 12 2" xfId="184" xr:uid="{4ADE33F3-E1DC-4AD1-A3C9-9DE2CCD9B5F9}"/>
    <cellStyle name="Normal 12 2 2" xfId="186" xr:uid="{D5FC7EF5-1E4F-4C2B-B5E5-B8F5D9DF9682}"/>
    <cellStyle name="Normal 12 3" xfId="185" xr:uid="{C1136B86-934F-4DAF-BE7C-A669B3D46541}"/>
    <cellStyle name="Normal 2" xfId="63" xr:uid="{00000000-0005-0000-0000-00005C000000}"/>
    <cellStyle name="Normal 2 2" xfId="64" xr:uid="{00000000-0005-0000-0000-00005D000000}"/>
    <cellStyle name="Normal 2 2 2" xfId="65" xr:uid="{00000000-0005-0000-0000-00005E000000}"/>
    <cellStyle name="Normal 2 2 2 2" xfId="126" xr:uid="{00000000-0005-0000-0000-00005F000000}"/>
    <cellStyle name="Normal 2 2 3" xfId="125" xr:uid="{00000000-0005-0000-0000-000060000000}"/>
    <cellStyle name="Normal 2 3" xfId="66" xr:uid="{00000000-0005-0000-0000-000061000000}"/>
    <cellStyle name="Normal 2 3 2" xfId="127" xr:uid="{00000000-0005-0000-0000-000062000000}"/>
    <cellStyle name="Normal 2 4" xfId="124" xr:uid="{00000000-0005-0000-0000-000063000000}"/>
    <cellStyle name="Normal 2 5" xfId="146" xr:uid="{1D4848F3-D6B1-449A-9192-2B6ACAE19F49}"/>
    <cellStyle name="Normal 2_Muntenia Nord_dec 2012_PE realiz _17_05_13_transmis ANRE" xfId="67" xr:uid="{00000000-0005-0000-0000-000064000000}"/>
    <cellStyle name="Normal 3" xfId="68" xr:uid="{00000000-0005-0000-0000-000065000000}"/>
    <cellStyle name="Normal 3 2" xfId="69" xr:uid="{00000000-0005-0000-0000-000066000000}"/>
    <cellStyle name="Normal 3 2 2" xfId="129" xr:uid="{00000000-0005-0000-0000-000067000000}"/>
    <cellStyle name="Normal 3 3" xfId="128" xr:uid="{00000000-0005-0000-0000-000068000000}"/>
    <cellStyle name="Normal 4" xfId="70" xr:uid="{00000000-0005-0000-0000-000069000000}"/>
    <cellStyle name="Normal 4 2" xfId="71" xr:uid="{00000000-0005-0000-0000-00006A000000}"/>
    <cellStyle name="Normal 4 2 2" xfId="72" xr:uid="{00000000-0005-0000-0000-00006B000000}"/>
    <cellStyle name="Normal 4 2 2 2" xfId="132" xr:uid="{00000000-0005-0000-0000-00006C000000}"/>
    <cellStyle name="Normal 4 2 3" xfId="131" xr:uid="{00000000-0005-0000-0000-00006D000000}"/>
    <cellStyle name="Normal 4 3" xfId="73" xr:uid="{00000000-0005-0000-0000-00006E000000}"/>
    <cellStyle name="Normal 4 3 2" xfId="133" xr:uid="{00000000-0005-0000-0000-00006F000000}"/>
    <cellStyle name="Normal 4 4" xfId="130" xr:uid="{00000000-0005-0000-0000-000070000000}"/>
    <cellStyle name="Normal 5" xfId="74" xr:uid="{00000000-0005-0000-0000-000071000000}"/>
    <cellStyle name="Normal 5 2" xfId="75" xr:uid="{00000000-0005-0000-0000-000072000000}"/>
    <cellStyle name="Normal 5 2 2" xfId="76" xr:uid="{00000000-0005-0000-0000-000073000000}"/>
    <cellStyle name="Normal 5 2 2 2" xfId="136" xr:uid="{00000000-0005-0000-0000-000074000000}"/>
    <cellStyle name="Normal 5 2 3" xfId="135" xr:uid="{00000000-0005-0000-0000-000075000000}"/>
    <cellStyle name="Normal 5 3" xfId="77" xr:uid="{00000000-0005-0000-0000-000076000000}"/>
    <cellStyle name="Normal 5 3 2" xfId="137" xr:uid="{00000000-0005-0000-0000-000077000000}"/>
    <cellStyle name="Normal 5 4" xfId="134" xr:uid="{00000000-0005-0000-0000-000078000000}"/>
    <cellStyle name="Normal 6" xfId="78" xr:uid="{00000000-0005-0000-0000-000079000000}"/>
    <cellStyle name="Normal 6 2" xfId="79" xr:uid="{00000000-0005-0000-0000-00007A000000}"/>
    <cellStyle name="Normal 6 3" xfId="80" xr:uid="{00000000-0005-0000-0000-00007B000000}"/>
    <cellStyle name="Normal 6 3 2" xfId="139" xr:uid="{00000000-0005-0000-0000-00007C000000}"/>
    <cellStyle name="Normal 6 4" xfId="138" xr:uid="{00000000-0005-0000-0000-00007D000000}"/>
    <cellStyle name="Normal 7" xfId="81" xr:uid="{00000000-0005-0000-0000-00007E000000}"/>
    <cellStyle name="Normal 7 2" xfId="82" xr:uid="{00000000-0005-0000-0000-00007F000000}"/>
    <cellStyle name="Normal 7 2 2" xfId="141" xr:uid="{00000000-0005-0000-0000-000080000000}"/>
    <cellStyle name="Normal 7 3" xfId="140" xr:uid="{00000000-0005-0000-0000-000081000000}"/>
    <cellStyle name="Normal 8" xfId="83" xr:uid="{00000000-0005-0000-0000-000082000000}"/>
    <cellStyle name="Normal 8 2" xfId="84" xr:uid="{00000000-0005-0000-0000-000083000000}"/>
    <cellStyle name="Normal 8 2 2" xfId="142" xr:uid="{00000000-0005-0000-0000-000084000000}"/>
    <cellStyle name="Normal 9" xfId="85" xr:uid="{00000000-0005-0000-0000-000085000000}"/>
    <cellStyle name="Normal 9 2" xfId="143" xr:uid="{00000000-0005-0000-0000-000086000000}"/>
    <cellStyle name="Normal_Macheta reparatii 2004 2005 Electrica modificat" xfId="86" xr:uid="{00000000-0005-0000-0000-00008A000000}"/>
    <cellStyle name="Normal_Macheta reparatii 2004 2005 Electrica modificat 2" xfId="147" xr:uid="{427DA4C9-60DF-4923-BFBA-82FE610F55AD}"/>
    <cellStyle name="Note 2" xfId="87" xr:uid="{00000000-0005-0000-0000-00008D000000}"/>
    <cellStyle name="Note 2 2" xfId="144" xr:uid="{00000000-0005-0000-0000-00008E000000}"/>
    <cellStyle name="Note 2 2 2" xfId="182" xr:uid="{4E7D0354-D091-466C-BDCD-99F2A8906871}"/>
    <cellStyle name="Note 2 3" xfId="167" xr:uid="{C54012B4-B7B3-44CC-9064-513E5C3FEB1A}"/>
    <cellStyle name="Standaard_Tabellen - benchmark" xfId="88" xr:uid="{00000000-0005-0000-0000-00008F000000}"/>
    <cellStyle name="Standard_2000.10.20 Spreadsheet CBT Settlement - Draft" xfId="89" xr:uid="{00000000-0005-0000-0000-000090000000}"/>
    <cellStyle name="Style 1" xfId="90" xr:uid="{00000000-0005-0000-0000-000091000000}"/>
    <cellStyle name="Total" xfId="91" builtinId="25" customBuiltin="1"/>
    <cellStyle name="Total 2" xfId="168" xr:uid="{AC8FCC31-5752-47EA-832E-C2D51C83630E}"/>
    <cellStyle name="Valuta [0]_Tabellen - benchmark" xfId="92" xr:uid="{00000000-0005-0000-0000-000093000000}"/>
    <cellStyle name="Valuta_Tabellen - benchmark" xfId="93" xr:uid="{00000000-0005-0000-0000-000094000000}"/>
    <cellStyle name="Virgulă 2" xfId="94" xr:uid="{00000000-0005-0000-0000-000095000000}"/>
    <cellStyle name="Virgulă 2 2" xfId="145" xr:uid="{00000000-0005-0000-0000-000096000000}"/>
    <cellStyle name="Virgulă 2 2 2" xfId="183" xr:uid="{6E6D73C7-BFFB-46EA-A942-DBC5B438BC49}"/>
    <cellStyle name="Virgulă 2 3" xfId="169" xr:uid="{8755C4F0-4D47-45A0-9F36-BA9E2D1F9993}"/>
    <cellStyle name="Virgulă 3" xfId="149" xr:uid="{F5231498-F4A7-4861-9D27-7CDB428410E1}"/>
    <cellStyle name="Warning Text 2" xfId="95" xr:uid="{00000000-0005-0000-0000-00009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274CC-6BED-4DAB-8268-62080813E607}">
  <dimension ref="A1:BW42"/>
  <sheetViews>
    <sheetView workbookViewId="0">
      <selection activeCell="B17" sqref="B17"/>
    </sheetView>
  </sheetViews>
  <sheetFormatPr defaultColWidth="9.109375" defaultRowHeight="13.2" x14ac:dyDescent="0.25"/>
  <cols>
    <col min="1" max="1" width="6" style="1" customWidth="1"/>
    <col min="2" max="2" width="62" style="1" customWidth="1"/>
    <col min="3" max="3" width="4.6640625" style="53" bestFit="1" customWidth="1"/>
    <col min="4" max="4" width="5.6640625" style="53" bestFit="1" customWidth="1"/>
    <col min="5" max="5" width="4.6640625" style="53" bestFit="1" customWidth="1"/>
    <col min="6" max="6" width="6.5546875" style="53" customWidth="1"/>
    <col min="7" max="7" width="4.6640625" style="53" bestFit="1" customWidth="1"/>
    <col min="8" max="8" width="7.33203125" style="53" customWidth="1"/>
    <col min="9" max="9" width="4.6640625" style="53" bestFit="1" customWidth="1"/>
    <col min="10" max="10" width="7" style="53" customWidth="1"/>
    <col min="11" max="11" width="4.6640625" style="53" bestFit="1" customWidth="1"/>
    <col min="12" max="12" width="6.88671875" style="53" customWidth="1"/>
    <col min="13" max="13" width="4.6640625" style="53" bestFit="1" customWidth="1"/>
    <col min="14" max="14" width="6.88671875" style="53" customWidth="1"/>
    <col min="15" max="15" width="4.6640625" style="53" bestFit="1" customWidth="1"/>
    <col min="16" max="16" width="6.88671875" style="53" customWidth="1"/>
    <col min="17" max="17" width="4.6640625" style="53" bestFit="1" customWidth="1"/>
    <col min="18" max="18" width="6.5546875" style="53" customWidth="1"/>
    <col min="19" max="19" width="4.6640625" style="53" bestFit="1" customWidth="1"/>
    <col min="20" max="20" width="6.109375" style="53" customWidth="1"/>
    <col min="21" max="21" width="4.6640625" style="53" bestFit="1" customWidth="1"/>
    <col min="22" max="22" width="6.33203125" style="53" customWidth="1"/>
    <col min="23" max="23" width="4.6640625" style="53" bestFit="1" customWidth="1"/>
    <col min="24" max="24" width="6.33203125" style="53" customWidth="1"/>
    <col min="25" max="25" width="4.6640625" style="53" bestFit="1" customWidth="1"/>
    <col min="26" max="26" width="7" style="53" customWidth="1"/>
    <col min="27" max="27" width="4.6640625" style="53" bestFit="1" customWidth="1"/>
    <col min="28" max="28" width="7" style="53" customWidth="1"/>
    <col min="29" max="29" width="4.6640625" style="53" bestFit="1" customWidth="1"/>
    <col min="30" max="30" width="6.44140625" style="53" customWidth="1"/>
    <col min="31" max="31" width="4.6640625" style="53" bestFit="1" customWidth="1"/>
    <col min="32" max="32" width="6.109375" style="53" customWidth="1"/>
    <col min="33" max="33" width="4.6640625" style="53" bestFit="1" customWidth="1"/>
    <col min="34" max="34" width="6.44140625" style="53" customWidth="1"/>
    <col min="35" max="35" width="4.6640625" style="53" bestFit="1" customWidth="1"/>
    <col min="36" max="36" width="6.5546875" style="53" customWidth="1"/>
    <col min="37" max="37" width="4.6640625" style="53" bestFit="1" customWidth="1"/>
    <col min="38" max="38" width="6.33203125" style="53" customWidth="1"/>
    <col min="39" max="39" width="4.6640625" style="53" bestFit="1" customWidth="1"/>
    <col min="40" max="40" width="5.33203125" style="53" customWidth="1"/>
    <col min="41" max="41" width="4.6640625" style="53" bestFit="1" customWidth="1"/>
    <col min="42" max="42" width="5.33203125" style="53" customWidth="1"/>
    <col min="43" max="43" width="7" style="53" customWidth="1"/>
    <col min="44" max="44" width="10.33203125" style="1" customWidth="1"/>
    <col min="45" max="16384" width="9.109375" style="1"/>
  </cols>
  <sheetData>
    <row r="1" spans="1:75" ht="15.6" x14ac:dyDescent="0.3">
      <c r="A1" s="2" t="s">
        <v>127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</row>
    <row r="2" spans="1:75" ht="15.6" x14ac:dyDescent="0.3">
      <c r="A2" s="52" t="s">
        <v>128</v>
      </c>
      <c r="M2" s="54"/>
      <c r="N2" s="54"/>
      <c r="O2" s="54"/>
      <c r="P2" s="54"/>
      <c r="Q2" s="54"/>
      <c r="R2" s="54"/>
      <c r="S2" s="54"/>
      <c r="T2" s="54"/>
      <c r="U2" s="54"/>
      <c r="V2" s="54"/>
      <c r="AL2" s="54"/>
      <c r="AM2" s="54"/>
      <c r="AN2" s="54"/>
      <c r="AO2" s="54"/>
      <c r="AP2" s="54"/>
      <c r="AQ2" s="54"/>
    </row>
    <row r="3" spans="1:75" ht="15.6" x14ac:dyDescent="0.3">
      <c r="A3" s="55" t="s">
        <v>26</v>
      </c>
      <c r="M3" s="54"/>
      <c r="N3" s="54"/>
      <c r="O3" s="54"/>
      <c r="P3" s="54"/>
      <c r="Q3" s="54"/>
      <c r="R3" s="54"/>
      <c r="S3" s="54"/>
      <c r="T3" s="54"/>
      <c r="U3" s="54"/>
      <c r="V3" s="54"/>
      <c r="AL3" s="54"/>
      <c r="AM3" s="54"/>
      <c r="AN3" s="54"/>
      <c r="AO3" s="54"/>
      <c r="AP3" s="54"/>
      <c r="AQ3" s="54"/>
    </row>
    <row r="4" spans="1:75" ht="16.2" thickBot="1" x14ac:dyDescent="0.35">
      <c r="A4" s="56"/>
      <c r="B4" s="55"/>
      <c r="M4" s="54"/>
      <c r="N4" s="54"/>
      <c r="O4" s="54"/>
      <c r="P4" s="54"/>
      <c r="Q4" s="54"/>
      <c r="R4" s="54"/>
      <c r="S4" s="54"/>
      <c r="T4" s="54"/>
      <c r="U4" s="54"/>
      <c r="V4" s="54"/>
      <c r="AL4" s="54"/>
      <c r="AM4" s="54"/>
      <c r="AN4" s="54"/>
      <c r="AO4" s="54"/>
      <c r="AP4" s="54"/>
      <c r="AQ4" s="54"/>
    </row>
    <row r="5" spans="1:75" ht="15.6" thickBot="1" x14ac:dyDescent="0.3">
      <c r="A5" s="155" t="s">
        <v>129</v>
      </c>
      <c r="B5" s="158" t="s">
        <v>9</v>
      </c>
      <c r="C5" s="161" t="s">
        <v>21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3"/>
      <c r="W5" s="164" t="s">
        <v>25</v>
      </c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6"/>
    </row>
    <row r="6" spans="1:75" s="57" customFormat="1" ht="15.6" x14ac:dyDescent="0.3">
      <c r="A6" s="156"/>
      <c r="B6" s="159"/>
      <c r="C6" s="167" t="s">
        <v>15</v>
      </c>
      <c r="D6" s="168"/>
      <c r="E6" s="168"/>
      <c r="F6" s="169"/>
      <c r="G6" s="169"/>
      <c r="H6" s="169"/>
      <c r="I6" s="169"/>
      <c r="J6" s="170"/>
      <c r="K6" s="170"/>
      <c r="L6" s="171"/>
      <c r="M6" s="172" t="s">
        <v>130</v>
      </c>
      <c r="N6" s="173"/>
      <c r="O6" s="173"/>
      <c r="P6" s="173"/>
      <c r="Q6" s="173"/>
      <c r="R6" s="173"/>
      <c r="S6" s="173"/>
      <c r="T6" s="173"/>
      <c r="U6" s="173"/>
      <c r="V6" s="174"/>
      <c r="W6" s="167" t="s">
        <v>15</v>
      </c>
      <c r="X6" s="168"/>
      <c r="Y6" s="169"/>
      <c r="Z6" s="169"/>
      <c r="AA6" s="169"/>
      <c r="AB6" s="169"/>
      <c r="AC6" s="169"/>
      <c r="AD6" s="170"/>
      <c r="AE6" s="170"/>
      <c r="AF6" s="171"/>
      <c r="AG6" s="172" t="s">
        <v>131</v>
      </c>
      <c r="AH6" s="173"/>
      <c r="AI6" s="173"/>
      <c r="AJ6" s="173"/>
      <c r="AK6" s="173"/>
      <c r="AL6" s="173"/>
      <c r="AM6" s="173"/>
      <c r="AN6" s="173"/>
      <c r="AO6" s="173"/>
      <c r="AP6" s="173"/>
      <c r="AQ6" s="175" t="s">
        <v>28</v>
      </c>
      <c r="AR6" s="176"/>
    </row>
    <row r="7" spans="1:75" s="57" customFormat="1" ht="15.6" x14ac:dyDescent="0.3">
      <c r="A7" s="156"/>
      <c r="B7" s="159"/>
      <c r="C7" s="153" t="s">
        <v>132</v>
      </c>
      <c r="D7" s="151"/>
      <c r="E7" s="151"/>
      <c r="F7" s="154"/>
      <c r="G7" s="149" t="s">
        <v>133</v>
      </c>
      <c r="H7" s="150"/>
      <c r="I7" s="149" t="s">
        <v>134</v>
      </c>
      <c r="J7" s="150"/>
      <c r="K7" s="149" t="s">
        <v>135</v>
      </c>
      <c r="L7" s="152"/>
      <c r="M7" s="153" t="s">
        <v>132</v>
      </c>
      <c r="N7" s="150"/>
      <c r="O7" s="149" t="s">
        <v>133</v>
      </c>
      <c r="P7" s="150"/>
      <c r="Q7" s="149" t="s">
        <v>134</v>
      </c>
      <c r="R7" s="151"/>
      <c r="S7" s="151"/>
      <c r="T7" s="151"/>
      <c r="U7" s="149" t="s">
        <v>135</v>
      </c>
      <c r="V7" s="152"/>
      <c r="W7" s="153" t="s">
        <v>132</v>
      </c>
      <c r="X7" s="151"/>
      <c r="Y7" s="151"/>
      <c r="Z7" s="154"/>
      <c r="AA7" s="149" t="s">
        <v>133</v>
      </c>
      <c r="AB7" s="150"/>
      <c r="AC7" s="149" t="s">
        <v>134</v>
      </c>
      <c r="AD7" s="150"/>
      <c r="AE7" s="149" t="s">
        <v>135</v>
      </c>
      <c r="AF7" s="152"/>
      <c r="AG7" s="153" t="s">
        <v>132</v>
      </c>
      <c r="AH7" s="150"/>
      <c r="AI7" s="149" t="s">
        <v>133</v>
      </c>
      <c r="AJ7" s="150"/>
      <c r="AK7" s="149" t="s">
        <v>134</v>
      </c>
      <c r="AL7" s="151"/>
      <c r="AM7" s="151"/>
      <c r="AN7" s="151"/>
      <c r="AO7" s="149" t="s">
        <v>135</v>
      </c>
      <c r="AP7" s="151"/>
      <c r="AQ7" s="177"/>
      <c r="AR7" s="178"/>
    </row>
    <row r="8" spans="1:75" s="57" customFormat="1" ht="15.6" x14ac:dyDescent="0.3">
      <c r="A8" s="156"/>
      <c r="B8" s="159"/>
      <c r="C8" s="148" t="s">
        <v>136</v>
      </c>
      <c r="D8" s="146"/>
      <c r="E8" s="145" t="s">
        <v>23</v>
      </c>
      <c r="F8" s="146"/>
      <c r="G8" s="145" t="s">
        <v>24</v>
      </c>
      <c r="H8" s="146"/>
      <c r="I8" s="145" t="s">
        <v>137</v>
      </c>
      <c r="J8" s="146"/>
      <c r="K8" s="143" t="s">
        <v>138</v>
      </c>
      <c r="L8" s="147"/>
      <c r="M8" s="148" t="s">
        <v>136</v>
      </c>
      <c r="N8" s="146"/>
      <c r="O8" s="145" t="s">
        <v>139</v>
      </c>
      <c r="P8" s="146"/>
      <c r="Q8" s="145" t="s">
        <v>137</v>
      </c>
      <c r="R8" s="146"/>
      <c r="S8" s="145" t="s">
        <v>140</v>
      </c>
      <c r="T8" s="146"/>
      <c r="U8" s="143" t="s">
        <v>138</v>
      </c>
      <c r="V8" s="147"/>
      <c r="W8" s="148" t="s">
        <v>136</v>
      </c>
      <c r="X8" s="146"/>
      <c r="Y8" s="145" t="s">
        <v>23</v>
      </c>
      <c r="Z8" s="146"/>
      <c r="AA8" s="145" t="s">
        <v>24</v>
      </c>
      <c r="AB8" s="146"/>
      <c r="AC8" s="145" t="s">
        <v>137</v>
      </c>
      <c r="AD8" s="146"/>
      <c r="AE8" s="143" t="s">
        <v>138</v>
      </c>
      <c r="AF8" s="147"/>
      <c r="AG8" s="148" t="s">
        <v>136</v>
      </c>
      <c r="AH8" s="146"/>
      <c r="AI8" s="145" t="s">
        <v>139</v>
      </c>
      <c r="AJ8" s="146"/>
      <c r="AK8" s="145" t="s">
        <v>137</v>
      </c>
      <c r="AL8" s="146"/>
      <c r="AM8" s="145" t="s">
        <v>140</v>
      </c>
      <c r="AN8" s="146"/>
      <c r="AO8" s="143" t="s">
        <v>138</v>
      </c>
      <c r="AP8" s="144"/>
      <c r="AQ8" s="177"/>
      <c r="AR8" s="178"/>
    </row>
    <row r="9" spans="1:75" s="57" customFormat="1" ht="15.6" x14ac:dyDescent="0.3">
      <c r="A9" s="157"/>
      <c r="B9" s="160"/>
      <c r="C9" s="58" t="s">
        <v>2</v>
      </c>
      <c r="D9" s="59" t="s">
        <v>141</v>
      </c>
      <c r="E9" s="60" t="s">
        <v>2</v>
      </c>
      <c r="F9" s="60" t="s">
        <v>141</v>
      </c>
      <c r="G9" s="60" t="s">
        <v>2</v>
      </c>
      <c r="H9" s="60" t="s">
        <v>141</v>
      </c>
      <c r="I9" s="60" t="s">
        <v>2</v>
      </c>
      <c r="J9" s="60" t="s">
        <v>141</v>
      </c>
      <c r="K9" s="60" t="s">
        <v>2</v>
      </c>
      <c r="L9" s="60" t="s">
        <v>141</v>
      </c>
      <c r="M9" s="58" t="s">
        <v>2</v>
      </c>
      <c r="N9" s="59" t="s">
        <v>141</v>
      </c>
      <c r="O9" s="60" t="s">
        <v>2</v>
      </c>
      <c r="P9" s="60" t="s">
        <v>141</v>
      </c>
      <c r="Q9" s="60" t="s">
        <v>2</v>
      </c>
      <c r="R9" s="60" t="s">
        <v>141</v>
      </c>
      <c r="S9" s="60" t="s">
        <v>2</v>
      </c>
      <c r="T9" s="60" t="s">
        <v>141</v>
      </c>
      <c r="U9" s="60" t="s">
        <v>2</v>
      </c>
      <c r="V9" s="60" t="s">
        <v>141</v>
      </c>
      <c r="W9" s="58" t="s">
        <v>2</v>
      </c>
      <c r="X9" s="59" t="s">
        <v>141</v>
      </c>
      <c r="Y9" s="60" t="s">
        <v>2</v>
      </c>
      <c r="Z9" s="60" t="s">
        <v>141</v>
      </c>
      <c r="AA9" s="60" t="s">
        <v>2</v>
      </c>
      <c r="AB9" s="60" t="s">
        <v>141</v>
      </c>
      <c r="AC9" s="60" t="s">
        <v>2</v>
      </c>
      <c r="AD9" s="60" t="s">
        <v>141</v>
      </c>
      <c r="AE9" s="60" t="s">
        <v>2</v>
      </c>
      <c r="AF9" s="60" t="s">
        <v>141</v>
      </c>
      <c r="AG9" s="58" t="s">
        <v>2</v>
      </c>
      <c r="AH9" s="59" t="s">
        <v>141</v>
      </c>
      <c r="AI9" s="60" t="s">
        <v>2</v>
      </c>
      <c r="AJ9" s="60" t="s">
        <v>141</v>
      </c>
      <c r="AK9" s="60" t="s">
        <v>2</v>
      </c>
      <c r="AL9" s="60" t="s">
        <v>141</v>
      </c>
      <c r="AM9" s="60" t="s">
        <v>2</v>
      </c>
      <c r="AN9" s="60" t="s">
        <v>141</v>
      </c>
      <c r="AO9" s="60" t="s">
        <v>2</v>
      </c>
      <c r="AP9" s="60" t="s">
        <v>141</v>
      </c>
      <c r="AQ9" s="58" t="s">
        <v>2</v>
      </c>
      <c r="AR9" s="59" t="s">
        <v>141</v>
      </c>
    </row>
    <row r="10" spans="1:75" x14ac:dyDescent="0.25">
      <c r="A10" s="61" t="s">
        <v>5</v>
      </c>
      <c r="B10" s="62" t="s">
        <v>142</v>
      </c>
      <c r="C10" s="63"/>
      <c r="D10" s="64"/>
      <c r="E10" s="65"/>
      <c r="F10" s="65"/>
      <c r="G10" s="65"/>
      <c r="H10" s="65"/>
      <c r="I10" s="65"/>
      <c r="J10" s="66"/>
      <c r="K10" s="66"/>
      <c r="L10" s="67"/>
      <c r="M10" s="64"/>
      <c r="N10" s="64"/>
      <c r="O10" s="65"/>
      <c r="P10" s="65"/>
      <c r="Q10" s="65"/>
      <c r="R10" s="65"/>
      <c r="S10" s="65"/>
      <c r="T10" s="66"/>
      <c r="U10" s="65"/>
      <c r="V10" s="68"/>
      <c r="W10" s="63"/>
      <c r="X10" s="64"/>
      <c r="Y10" s="65"/>
      <c r="Z10" s="65"/>
      <c r="AA10" s="65"/>
      <c r="AB10" s="65"/>
      <c r="AC10" s="65"/>
      <c r="AD10" s="66"/>
      <c r="AE10" s="66"/>
      <c r="AF10" s="67"/>
      <c r="AG10" s="64"/>
      <c r="AH10" s="64"/>
      <c r="AI10" s="65"/>
      <c r="AJ10" s="65"/>
      <c r="AK10" s="65"/>
      <c r="AL10" s="65"/>
      <c r="AM10" s="65"/>
      <c r="AN10" s="66"/>
      <c r="AO10" s="65"/>
      <c r="AP10" s="68"/>
      <c r="AQ10" s="63"/>
      <c r="AR10" s="67"/>
    </row>
    <row r="11" spans="1:75" x14ac:dyDescent="0.25">
      <c r="A11" s="69">
        <v>1</v>
      </c>
      <c r="B11" s="70" t="s">
        <v>143</v>
      </c>
      <c r="C11" s="71"/>
      <c r="D11" s="72"/>
      <c r="E11" s="73"/>
      <c r="F11" s="73"/>
      <c r="G11" s="73"/>
      <c r="H11" s="73"/>
      <c r="I11" s="73"/>
      <c r="J11" s="74"/>
      <c r="K11" s="74"/>
      <c r="L11" s="75"/>
      <c r="M11" s="72"/>
      <c r="N11" s="72"/>
      <c r="O11" s="73"/>
      <c r="P11" s="73"/>
      <c r="Q11" s="73"/>
      <c r="R11" s="73"/>
      <c r="S11" s="73"/>
      <c r="T11" s="74"/>
      <c r="U11" s="73"/>
      <c r="V11" s="76"/>
      <c r="W11" s="71"/>
      <c r="X11" s="72"/>
      <c r="Y11" s="73"/>
      <c r="Z11" s="73"/>
      <c r="AA11" s="73"/>
      <c r="AB11" s="73"/>
      <c r="AC11" s="73"/>
      <c r="AD11" s="74"/>
      <c r="AE11" s="74"/>
      <c r="AF11" s="75"/>
      <c r="AG11" s="72"/>
      <c r="AH11" s="72"/>
      <c r="AI11" s="73"/>
      <c r="AJ11" s="73"/>
      <c r="AK11" s="73"/>
      <c r="AL11" s="73"/>
      <c r="AM11" s="73"/>
      <c r="AN11" s="74"/>
      <c r="AO11" s="73"/>
      <c r="AP11" s="76"/>
      <c r="AQ11" s="71"/>
      <c r="AR11" s="75"/>
    </row>
    <row r="12" spans="1:75" x14ac:dyDescent="0.25">
      <c r="A12" s="69">
        <v>2</v>
      </c>
      <c r="B12" s="70" t="s">
        <v>144</v>
      </c>
      <c r="C12" s="71"/>
      <c r="D12" s="72"/>
      <c r="E12" s="73"/>
      <c r="F12" s="73"/>
      <c r="G12" s="73"/>
      <c r="H12" s="73"/>
      <c r="I12" s="73"/>
      <c r="J12" s="74"/>
      <c r="K12" s="74"/>
      <c r="L12" s="75"/>
      <c r="M12" s="72"/>
      <c r="N12" s="72"/>
      <c r="O12" s="73"/>
      <c r="P12" s="73"/>
      <c r="Q12" s="73"/>
      <c r="R12" s="73"/>
      <c r="S12" s="73"/>
      <c r="T12" s="74"/>
      <c r="U12" s="73"/>
      <c r="V12" s="76"/>
      <c r="W12" s="71"/>
      <c r="X12" s="72"/>
      <c r="Y12" s="73"/>
      <c r="Z12" s="73"/>
      <c r="AA12" s="73"/>
      <c r="AB12" s="73"/>
      <c r="AC12" s="73"/>
      <c r="AD12" s="74"/>
      <c r="AE12" s="74"/>
      <c r="AF12" s="75"/>
      <c r="AG12" s="72"/>
      <c r="AH12" s="72"/>
      <c r="AI12" s="73"/>
      <c r="AJ12" s="73"/>
      <c r="AK12" s="73"/>
      <c r="AL12" s="73"/>
      <c r="AM12" s="73"/>
      <c r="AN12" s="74"/>
      <c r="AO12" s="73"/>
      <c r="AP12" s="76"/>
      <c r="AQ12" s="71"/>
      <c r="AR12" s="75"/>
    </row>
    <row r="13" spans="1:75" x14ac:dyDescent="0.25">
      <c r="A13" s="77">
        <v>3</v>
      </c>
      <c r="B13" s="70" t="s">
        <v>145</v>
      </c>
      <c r="C13" s="71"/>
      <c r="D13" s="72"/>
      <c r="E13" s="73"/>
      <c r="F13" s="73"/>
      <c r="G13" s="73"/>
      <c r="H13" s="73"/>
      <c r="I13" s="73"/>
      <c r="J13" s="74"/>
      <c r="K13" s="74"/>
      <c r="L13" s="75"/>
      <c r="M13" s="72"/>
      <c r="N13" s="72"/>
      <c r="O13" s="73"/>
      <c r="P13" s="73"/>
      <c r="Q13" s="73"/>
      <c r="R13" s="73"/>
      <c r="S13" s="73"/>
      <c r="T13" s="74"/>
      <c r="U13" s="73"/>
      <c r="V13" s="76"/>
      <c r="W13" s="71"/>
      <c r="X13" s="72"/>
      <c r="Y13" s="73"/>
      <c r="Z13" s="73"/>
      <c r="AA13" s="73"/>
      <c r="AB13" s="73"/>
      <c r="AC13" s="73"/>
      <c r="AD13" s="74"/>
      <c r="AE13" s="74"/>
      <c r="AF13" s="75"/>
      <c r="AG13" s="72"/>
      <c r="AH13" s="72"/>
      <c r="AI13" s="73"/>
      <c r="AJ13" s="73"/>
      <c r="AK13" s="73"/>
      <c r="AL13" s="73"/>
      <c r="AM13" s="73"/>
      <c r="AN13" s="74"/>
      <c r="AO13" s="73"/>
      <c r="AP13" s="76"/>
      <c r="AQ13" s="71"/>
      <c r="AR13" s="75"/>
    </row>
    <row r="14" spans="1:75" x14ac:dyDescent="0.25">
      <c r="A14" s="69">
        <v>4</v>
      </c>
      <c r="B14" s="70" t="s">
        <v>146</v>
      </c>
      <c r="C14" s="78"/>
      <c r="D14" s="79"/>
      <c r="E14" s="80"/>
      <c r="F14" s="80"/>
      <c r="G14" s="80"/>
      <c r="H14" s="80"/>
      <c r="I14" s="80"/>
      <c r="J14" s="81"/>
      <c r="K14" s="81"/>
      <c r="L14" s="82"/>
      <c r="M14" s="83"/>
      <c r="N14" s="83"/>
      <c r="O14" s="84"/>
      <c r="P14" s="84"/>
      <c r="Q14" s="84"/>
      <c r="R14" s="84"/>
      <c r="S14" s="84"/>
      <c r="T14" s="85"/>
      <c r="U14" s="84"/>
      <c r="V14" s="86"/>
      <c r="W14" s="78"/>
      <c r="X14" s="79"/>
      <c r="Y14" s="80"/>
      <c r="Z14" s="80"/>
      <c r="AA14" s="80"/>
      <c r="AB14" s="80"/>
      <c r="AC14" s="80"/>
      <c r="AD14" s="81"/>
      <c r="AE14" s="81"/>
      <c r="AF14" s="82"/>
      <c r="AG14" s="83"/>
      <c r="AH14" s="83"/>
      <c r="AI14" s="84"/>
      <c r="AJ14" s="84"/>
      <c r="AK14" s="84"/>
      <c r="AL14" s="84"/>
      <c r="AM14" s="84"/>
      <c r="AN14" s="85"/>
      <c r="AO14" s="84"/>
      <c r="AP14" s="86"/>
      <c r="AQ14" s="87"/>
      <c r="AR14" s="88"/>
    </row>
    <row r="15" spans="1:75" s="97" customFormat="1" x14ac:dyDescent="0.25">
      <c r="A15" s="89"/>
      <c r="B15" s="90" t="s">
        <v>10</v>
      </c>
      <c r="C15" s="91">
        <f t="shared" ref="C15:U15" si="0">SUM(C11:C14)</f>
        <v>0</v>
      </c>
      <c r="D15" s="92"/>
      <c r="E15" s="93">
        <f t="shared" ref="E15" si="1">SUM(E11:E14)</f>
        <v>0</v>
      </c>
      <c r="F15" s="93"/>
      <c r="G15" s="93">
        <f t="shared" si="0"/>
        <v>0</v>
      </c>
      <c r="H15" s="93"/>
      <c r="I15" s="93">
        <f t="shared" si="0"/>
        <v>0</v>
      </c>
      <c r="J15" s="94"/>
      <c r="K15" s="93">
        <f t="shared" ref="K15" si="2">SUM(K11:K14)</f>
        <v>0</v>
      </c>
      <c r="L15" s="95"/>
      <c r="M15" s="92">
        <f t="shared" si="0"/>
        <v>0</v>
      </c>
      <c r="N15" s="92"/>
      <c r="O15" s="93">
        <f t="shared" si="0"/>
        <v>0</v>
      </c>
      <c r="P15" s="93"/>
      <c r="Q15" s="93">
        <f t="shared" si="0"/>
        <v>0</v>
      </c>
      <c r="R15" s="93"/>
      <c r="S15" s="93">
        <f t="shared" si="0"/>
        <v>0</v>
      </c>
      <c r="T15" s="94"/>
      <c r="U15" s="93">
        <f t="shared" si="0"/>
        <v>0</v>
      </c>
      <c r="V15" s="96"/>
      <c r="W15" s="91">
        <f t="shared" ref="W15" si="3">SUM(W11:W14)</f>
        <v>0</v>
      </c>
      <c r="X15" s="92"/>
      <c r="Y15" s="93">
        <f t="shared" ref="Y15" si="4">SUM(Y11:Y14)</f>
        <v>0</v>
      </c>
      <c r="Z15" s="93"/>
      <c r="AA15" s="93">
        <f t="shared" ref="AA15" si="5">SUM(AA11:AA14)</f>
        <v>0</v>
      </c>
      <c r="AB15" s="93"/>
      <c r="AC15" s="93">
        <f t="shared" ref="AC15" si="6">SUM(AC11:AC14)</f>
        <v>0</v>
      </c>
      <c r="AD15" s="94"/>
      <c r="AE15" s="93">
        <f t="shared" ref="AE15" si="7">SUM(AE11:AE14)</f>
        <v>0</v>
      </c>
      <c r="AF15" s="95"/>
      <c r="AG15" s="92">
        <f t="shared" ref="AG15" si="8">SUM(AG11:AG14)</f>
        <v>0</v>
      </c>
      <c r="AH15" s="92"/>
      <c r="AI15" s="93">
        <f t="shared" ref="AI15" si="9">SUM(AI11:AI14)</f>
        <v>0</v>
      </c>
      <c r="AJ15" s="93"/>
      <c r="AK15" s="93">
        <f t="shared" ref="AK15" si="10">SUM(AK11:AK14)</f>
        <v>0</v>
      </c>
      <c r="AL15" s="93"/>
      <c r="AM15" s="93">
        <f t="shared" ref="AM15" si="11">SUM(AM11:AM14)</f>
        <v>0</v>
      </c>
      <c r="AN15" s="94"/>
      <c r="AO15" s="93">
        <f t="shared" ref="AO15" si="12">SUM(AO11:AO14)</f>
        <v>0</v>
      </c>
      <c r="AP15" s="96"/>
      <c r="AQ15" s="91">
        <f t="shared" ref="AQ15" si="13">SUM(AQ11:AQ14)</f>
        <v>0</v>
      </c>
      <c r="AR15" s="95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x14ac:dyDescent="0.25">
      <c r="A16" s="98" t="s">
        <v>3</v>
      </c>
      <c r="B16" s="62" t="s">
        <v>0</v>
      </c>
      <c r="C16" s="99"/>
      <c r="D16" s="100"/>
      <c r="E16" s="101"/>
      <c r="F16" s="101"/>
      <c r="G16" s="101"/>
      <c r="H16" s="101"/>
      <c r="I16" s="101"/>
      <c r="J16" s="102"/>
      <c r="K16" s="101"/>
      <c r="L16" s="103"/>
      <c r="M16" s="104"/>
      <c r="N16" s="104"/>
      <c r="O16" s="105"/>
      <c r="P16" s="105"/>
      <c r="Q16" s="105"/>
      <c r="R16" s="105"/>
      <c r="S16" s="105"/>
      <c r="T16" s="106"/>
      <c r="U16" s="105"/>
      <c r="V16" s="107"/>
      <c r="W16" s="99"/>
      <c r="X16" s="100"/>
      <c r="Y16" s="101"/>
      <c r="Z16" s="101"/>
      <c r="AA16" s="101"/>
      <c r="AB16" s="101"/>
      <c r="AC16" s="101"/>
      <c r="AD16" s="102"/>
      <c r="AE16" s="101"/>
      <c r="AF16" s="103"/>
      <c r="AG16" s="104"/>
      <c r="AH16" s="104"/>
      <c r="AI16" s="105"/>
      <c r="AJ16" s="105"/>
      <c r="AK16" s="105"/>
      <c r="AL16" s="105"/>
      <c r="AM16" s="105"/>
      <c r="AN16" s="106"/>
      <c r="AO16" s="105"/>
      <c r="AP16" s="107"/>
      <c r="AQ16" s="108"/>
      <c r="AR16" s="109"/>
    </row>
    <row r="17" spans="1:75" x14ac:dyDescent="0.25">
      <c r="A17" s="69">
        <v>1</v>
      </c>
      <c r="B17" s="70" t="s">
        <v>147</v>
      </c>
      <c r="C17" s="78"/>
      <c r="D17" s="79"/>
      <c r="E17" s="80"/>
      <c r="F17" s="80"/>
      <c r="G17" s="80"/>
      <c r="H17" s="80"/>
      <c r="I17" s="80"/>
      <c r="J17" s="81"/>
      <c r="K17" s="80"/>
      <c r="L17" s="110"/>
      <c r="M17" s="83"/>
      <c r="N17" s="83"/>
      <c r="O17" s="84"/>
      <c r="P17" s="84"/>
      <c r="Q17" s="84"/>
      <c r="R17" s="84"/>
      <c r="S17" s="84"/>
      <c r="T17" s="85"/>
      <c r="U17" s="84"/>
      <c r="V17" s="86"/>
      <c r="W17" s="78"/>
      <c r="X17" s="79"/>
      <c r="Y17" s="80"/>
      <c r="Z17" s="80"/>
      <c r="AA17" s="80"/>
      <c r="AB17" s="80"/>
      <c r="AC17" s="80"/>
      <c r="AD17" s="81"/>
      <c r="AE17" s="80"/>
      <c r="AF17" s="110"/>
      <c r="AG17" s="83"/>
      <c r="AH17" s="83"/>
      <c r="AI17" s="84"/>
      <c r="AJ17" s="84"/>
      <c r="AK17" s="84"/>
      <c r="AL17" s="84"/>
      <c r="AM17" s="84"/>
      <c r="AN17" s="85"/>
      <c r="AO17" s="84"/>
      <c r="AP17" s="86"/>
      <c r="AQ17" s="87"/>
      <c r="AR17" s="111"/>
    </row>
    <row r="18" spans="1:75" x14ac:dyDescent="0.25">
      <c r="A18" s="69">
        <v>2</v>
      </c>
      <c r="B18" s="112" t="s">
        <v>148</v>
      </c>
      <c r="C18" s="78"/>
      <c r="D18" s="79"/>
      <c r="E18" s="80"/>
      <c r="F18" s="80"/>
      <c r="G18" s="80"/>
      <c r="H18" s="80"/>
      <c r="I18" s="80"/>
      <c r="J18" s="81"/>
      <c r="K18" s="80"/>
      <c r="L18" s="110"/>
      <c r="M18" s="83"/>
      <c r="N18" s="83"/>
      <c r="O18" s="84"/>
      <c r="P18" s="84"/>
      <c r="Q18" s="84"/>
      <c r="R18" s="84"/>
      <c r="S18" s="84"/>
      <c r="T18" s="85"/>
      <c r="U18" s="84"/>
      <c r="V18" s="86"/>
      <c r="W18" s="78"/>
      <c r="X18" s="79"/>
      <c r="Y18" s="80"/>
      <c r="Z18" s="80"/>
      <c r="AA18" s="80"/>
      <c r="AB18" s="80"/>
      <c r="AC18" s="80"/>
      <c r="AD18" s="81"/>
      <c r="AE18" s="80"/>
      <c r="AF18" s="110"/>
      <c r="AG18" s="83"/>
      <c r="AH18" s="83"/>
      <c r="AI18" s="84"/>
      <c r="AJ18" s="84"/>
      <c r="AK18" s="84"/>
      <c r="AL18" s="84"/>
      <c r="AM18" s="84"/>
      <c r="AN18" s="85"/>
      <c r="AO18" s="84"/>
      <c r="AP18" s="86"/>
      <c r="AQ18" s="87"/>
      <c r="AR18" s="111"/>
    </row>
    <row r="19" spans="1:75" x14ac:dyDescent="0.25">
      <c r="A19" s="69">
        <v>3</v>
      </c>
      <c r="B19" s="70" t="s">
        <v>149</v>
      </c>
      <c r="C19" s="78"/>
      <c r="D19" s="79"/>
      <c r="E19" s="80"/>
      <c r="F19" s="80"/>
      <c r="G19" s="80"/>
      <c r="H19" s="80"/>
      <c r="I19" s="80"/>
      <c r="J19" s="81"/>
      <c r="K19" s="80"/>
      <c r="L19" s="110"/>
      <c r="M19" s="83"/>
      <c r="N19" s="83"/>
      <c r="O19" s="84"/>
      <c r="P19" s="84"/>
      <c r="Q19" s="84"/>
      <c r="R19" s="84"/>
      <c r="S19" s="84"/>
      <c r="T19" s="85"/>
      <c r="U19" s="84"/>
      <c r="V19" s="86"/>
      <c r="W19" s="78"/>
      <c r="X19" s="79"/>
      <c r="Y19" s="80"/>
      <c r="Z19" s="80"/>
      <c r="AA19" s="80"/>
      <c r="AB19" s="80"/>
      <c r="AC19" s="80"/>
      <c r="AD19" s="81"/>
      <c r="AE19" s="80"/>
      <c r="AF19" s="110"/>
      <c r="AG19" s="83"/>
      <c r="AH19" s="83"/>
      <c r="AI19" s="84"/>
      <c r="AJ19" s="84"/>
      <c r="AK19" s="84"/>
      <c r="AL19" s="84"/>
      <c r="AM19" s="84"/>
      <c r="AN19" s="85"/>
      <c r="AO19" s="84"/>
      <c r="AP19" s="86"/>
      <c r="AQ19" s="87"/>
      <c r="AR19" s="111"/>
    </row>
    <row r="20" spans="1:75" s="97" customFormat="1" x14ac:dyDescent="0.25">
      <c r="A20" s="89"/>
      <c r="B20" s="90" t="s">
        <v>11</v>
      </c>
      <c r="C20" s="91">
        <f>SUM(C17:C19)</f>
        <v>0</v>
      </c>
      <c r="D20" s="92"/>
      <c r="E20" s="93">
        <f t="shared" ref="E20" si="14">SUM(E17:E19)</f>
        <v>0</v>
      </c>
      <c r="F20" s="93"/>
      <c r="G20" s="93">
        <f t="shared" ref="G20:U20" si="15">SUM(G17:G19)</f>
        <v>0</v>
      </c>
      <c r="H20" s="93"/>
      <c r="I20" s="93">
        <f t="shared" si="15"/>
        <v>0</v>
      </c>
      <c r="J20" s="94"/>
      <c r="K20" s="93">
        <f t="shared" ref="K20" si="16">SUM(K17:K19)</f>
        <v>0</v>
      </c>
      <c r="L20" s="95"/>
      <c r="M20" s="92">
        <f t="shared" si="15"/>
        <v>0</v>
      </c>
      <c r="N20" s="92"/>
      <c r="O20" s="93">
        <f t="shared" si="15"/>
        <v>0</v>
      </c>
      <c r="P20" s="93"/>
      <c r="Q20" s="93">
        <f t="shared" si="15"/>
        <v>0</v>
      </c>
      <c r="R20" s="93"/>
      <c r="S20" s="93">
        <f t="shared" si="15"/>
        <v>0</v>
      </c>
      <c r="T20" s="94"/>
      <c r="U20" s="93">
        <f t="shared" si="15"/>
        <v>0</v>
      </c>
      <c r="V20" s="96"/>
      <c r="W20" s="91">
        <f>SUM(W17:W19)</f>
        <v>0</v>
      </c>
      <c r="X20" s="92"/>
      <c r="Y20" s="93">
        <f t="shared" ref="Y20" si="17">SUM(Y17:Y19)</f>
        <v>0</v>
      </c>
      <c r="Z20" s="93"/>
      <c r="AA20" s="93">
        <f t="shared" ref="AA20" si="18">SUM(AA17:AA19)</f>
        <v>0</v>
      </c>
      <c r="AB20" s="93"/>
      <c r="AC20" s="93">
        <f t="shared" ref="AC20" si="19">SUM(AC17:AC19)</f>
        <v>0</v>
      </c>
      <c r="AD20" s="94"/>
      <c r="AE20" s="93">
        <f t="shared" ref="AE20" si="20">SUM(AE17:AE19)</f>
        <v>0</v>
      </c>
      <c r="AF20" s="95"/>
      <c r="AG20" s="92">
        <f t="shared" ref="AG20" si="21">SUM(AG17:AG19)</f>
        <v>0</v>
      </c>
      <c r="AH20" s="92"/>
      <c r="AI20" s="93">
        <f t="shared" ref="AI20" si="22">SUM(AI17:AI19)</f>
        <v>0</v>
      </c>
      <c r="AJ20" s="93"/>
      <c r="AK20" s="93">
        <f t="shared" ref="AK20" si="23">SUM(AK17:AK19)</f>
        <v>0</v>
      </c>
      <c r="AL20" s="93"/>
      <c r="AM20" s="93">
        <f t="shared" ref="AM20" si="24">SUM(AM17:AM19)</f>
        <v>0</v>
      </c>
      <c r="AN20" s="94"/>
      <c r="AO20" s="93">
        <f t="shared" ref="AO20" si="25">SUM(AO17:AO19)</f>
        <v>0</v>
      </c>
      <c r="AP20" s="96"/>
      <c r="AQ20" s="91">
        <f t="shared" ref="AQ20" si="26">SUM(AQ17:AQ19)</f>
        <v>0</v>
      </c>
      <c r="AR20" s="95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</row>
    <row r="21" spans="1:75" x14ac:dyDescent="0.25">
      <c r="A21" s="98" t="s">
        <v>4</v>
      </c>
      <c r="B21" s="113" t="s">
        <v>150</v>
      </c>
      <c r="C21" s="99"/>
      <c r="D21" s="100"/>
      <c r="E21" s="101"/>
      <c r="F21" s="101"/>
      <c r="G21" s="101"/>
      <c r="H21" s="101"/>
      <c r="I21" s="101"/>
      <c r="J21" s="102"/>
      <c r="K21" s="101"/>
      <c r="L21" s="103"/>
      <c r="M21" s="104"/>
      <c r="N21" s="104"/>
      <c r="O21" s="105"/>
      <c r="P21" s="105"/>
      <c r="Q21" s="105"/>
      <c r="R21" s="105"/>
      <c r="S21" s="105"/>
      <c r="T21" s="106"/>
      <c r="U21" s="105"/>
      <c r="V21" s="107"/>
      <c r="W21" s="99"/>
      <c r="X21" s="100"/>
      <c r="Y21" s="101"/>
      <c r="Z21" s="101"/>
      <c r="AA21" s="101"/>
      <c r="AB21" s="101"/>
      <c r="AC21" s="101"/>
      <c r="AD21" s="102"/>
      <c r="AE21" s="101"/>
      <c r="AF21" s="103"/>
      <c r="AG21" s="104"/>
      <c r="AH21" s="104"/>
      <c r="AI21" s="105"/>
      <c r="AJ21" s="105"/>
      <c r="AK21" s="105"/>
      <c r="AL21" s="105"/>
      <c r="AM21" s="105"/>
      <c r="AN21" s="106"/>
      <c r="AO21" s="105"/>
      <c r="AP21" s="107"/>
      <c r="AQ21" s="108"/>
      <c r="AR21" s="109"/>
    </row>
    <row r="22" spans="1:75" x14ac:dyDescent="0.25">
      <c r="A22" s="69">
        <v>1</v>
      </c>
      <c r="B22" s="70" t="s">
        <v>151</v>
      </c>
      <c r="C22" s="78"/>
      <c r="D22" s="79"/>
      <c r="E22" s="80"/>
      <c r="F22" s="80"/>
      <c r="G22" s="80"/>
      <c r="H22" s="80"/>
      <c r="I22" s="80"/>
      <c r="J22" s="81"/>
      <c r="K22" s="80"/>
      <c r="L22" s="110"/>
      <c r="M22" s="83"/>
      <c r="N22" s="83"/>
      <c r="O22" s="84"/>
      <c r="P22" s="84"/>
      <c r="Q22" s="84"/>
      <c r="R22" s="84"/>
      <c r="S22" s="84"/>
      <c r="T22" s="85"/>
      <c r="U22" s="84"/>
      <c r="V22" s="86"/>
      <c r="W22" s="78"/>
      <c r="X22" s="79"/>
      <c r="Y22" s="80"/>
      <c r="Z22" s="80"/>
      <c r="AA22" s="80"/>
      <c r="AB22" s="80"/>
      <c r="AC22" s="80"/>
      <c r="AD22" s="81"/>
      <c r="AE22" s="80"/>
      <c r="AF22" s="110"/>
      <c r="AG22" s="83"/>
      <c r="AH22" s="83"/>
      <c r="AI22" s="84"/>
      <c r="AJ22" s="84"/>
      <c r="AK22" s="84"/>
      <c r="AL22" s="84"/>
      <c r="AM22" s="84"/>
      <c r="AN22" s="85"/>
      <c r="AO22" s="84"/>
      <c r="AP22" s="86"/>
      <c r="AQ22" s="87"/>
      <c r="AR22" s="111"/>
    </row>
    <row r="23" spans="1:75" x14ac:dyDescent="0.25">
      <c r="A23" s="69">
        <v>2</v>
      </c>
      <c r="B23" s="112" t="s">
        <v>152</v>
      </c>
      <c r="C23" s="78"/>
      <c r="D23" s="79"/>
      <c r="E23" s="80"/>
      <c r="F23" s="80"/>
      <c r="G23" s="80"/>
      <c r="H23" s="80"/>
      <c r="I23" s="80"/>
      <c r="J23" s="81"/>
      <c r="K23" s="80"/>
      <c r="L23" s="110"/>
      <c r="M23" s="83"/>
      <c r="N23" s="83"/>
      <c r="O23" s="84"/>
      <c r="P23" s="84"/>
      <c r="Q23" s="84"/>
      <c r="R23" s="84"/>
      <c r="S23" s="84"/>
      <c r="T23" s="85"/>
      <c r="U23" s="84"/>
      <c r="V23" s="86"/>
      <c r="W23" s="78"/>
      <c r="X23" s="79"/>
      <c r="Y23" s="80"/>
      <c r="Z23" s="80"/>
      <c r="AA23" s="80"/>
      <c r="AB23" s="80"/>
      <c r="AC23" s="80"/>
      <c r="AD23" s="81"/>
      <c r="AE23" s="80"/>
      <c r="AF23" s="110"/>
      <c r="AG23" s="83"/>
      <c r="AH23" s="83"/>
      <c r="AI23" s="84"/>
      <c r="AJ23" s="84"/>
      <c r="AK23" s="84"/>
      <c r="AL23" s="84"/>
      <c r="AM23" s="84"/>
      <c r="AN23" s="85"/>
      <c r="AO23" s="84"/>
      <c r="AP23" s="86"/>
      <c r="AQ23" s="87"/>
      <c r="AR23" s="111"/>
    </row>
    <row r="24" spans="1:75" x14ac:dyDescent="0.25">
      <c r="A24" s="3">
        <v>3</v>
      </c>
      <c r="B24" s="70" t="s">
        <v>153</v>
      </c>
      <c r="C24" s="78"/>
      <c r="D24" s="79"/>
      <c r="E24" s="80"/>
      <c r="F24" s="80"/>
      <c r="G24" s="80"/>
      <c r="H24" s="80"/>
      <c r="I24" s="80"/>
      <c r="J24" s="81"/>
      <c r="K24" s="80"/>
      <c r="L24" s="110"/>
      <c r="M24" s="83"/>
      <c r="N24" s="83"/>
      <c r="O24" s="84"/>
      <c r="P24" s="84"/>
      <c r="Q24" s="84"/>
      <c r="R24" s="84"/>
      <c r="S24" s="84"/>
      <c r="T24" s="85"/>
      <c r="U24" s="84"/>
      <c r="V24" s="86"/>
      <c r="W24" s="78"/>
      <c r="X24" s="79"/>
      <c r="Y24" s="80"/>
      <c r="Z24" s="80"/>
      <c r="AA24" s="80"/>
      <c r="AB24" s="80"/>
      <c r="AC24" s="80"/>
      <c r="AD24" s="81"/>
      <c r="AE24" s="80"/>
      <c r="AF24" s="110"/>
      <c r="AG24" s="83"/>
      <c r="AH24" s="83"/>
      <c r="AI24" s="84"/>
      <c r="AJ24" s="84"/>
      <c r="AK24" s="84"/>
      <c r="AL24" s="84"/>
      <c r="AM24" s="84"/>
      <c r="AN24" s="85"/>
      <c r="AO24" s="84"/>
      <c r="AP24" s="86"/>
      <c r="AQ24" s="87"/>
      <c r="AR24" s="111"/>
    </row>
    <row r="25" spans="1:75" s="97" customFormat="1" x14ac:dyDescent="0.25">
      <c r="A25" s="89"/>
      <c r="B25" s="90" t="s">
        <v>12</v>
      </c>
      <c r="C25" s="91">
        <f>SUM(C22:C24)</f>
        <v>0</v>
      </c>
      <c r="D25" s="92"/>
      <c r="E25" s="93">
        <f t="shared" ref="E25" si="27">SUM(E22:E24)</f>
        <v>0</v>
      </c>
      <c r="F25" s="93"/>
      <c r="G25" s="93">
        <f t="shared" ref="G25:U25" si="28">SUM(G22:G24)</f>
        <v>0</v>
      </c>
      <c r="H25" s="93"/>
      <c r="I25" s="93">
        <f t="shared" si="28"/>
        <v>0</v>
      </c>
      <c r="J25" s="94"/>
      <c r="K25" s="93">
        <f t="shared" ref="K25" si="29">SUM(K22:K24)</f>
        <v>0</v>
      </c>
      <c r="L25" s="95"/>
      <c r="M25" s="92">
        <f t="shared" si="28"/>
        <v>0</v>
      </c>
      <c r="N25" s="92"/>
      <c r="O25" s="93">
        <f t="shared" si="28"/>
        <v>0</v>
      </c>
      <c r="P25" s="93"/>
      <c r="Q25" s="93">
        <f t="shared" si="28"/>
        <v>0</v>
      </c>
      <c r="R25" s="93"/>
      <c r="S25" s="93">
        <f t="shared" si="28"/>
        <v>0</v>
      </c>
      <c r="T25" s="94"/>
      <c r="U25" s="93">
        <f t="shared" si="28"/>
        <v>0</v>
      </c>
      <c r="V25" s="96"/>
      <c r="W25" s="91">
        <f>SUM(W22:W24)</f>
        <v>0</v>
      </c>
      <c r="X25" s="92"/>
      <c r="Y25" s="93">
        <f t="shared" ref="Y25" si="30">SUM(Y22:Y24)</f>
        <v>0</v>
      </c>
      <c r="Z25" s="93"/>
      <c r="AA25" s="93">
        <f t="shared" ref="AA25" si="31">SUM(AA22:AA24)</f>
        <v>0</v>
      </c>
      <c r="AB25" s="93"/>
      <c r="AC25" s="93">
        <f t="shared" ref="AC25" si="32">SUM(AC22:AC24)</f>
        <v>0</v>
      </c>
      <c r="AD25" s="94"/>
      <c r="AE25" s="93">
        <f t="shared" ref="AE25" si="33">SUM(AE22:AE24)</f>
        <v>0</v>
      </c>
      <c r="AF25" s="95"/>
      <c r="AG25" s="92">
        <f t="shared" ref="AG25" si="34">SUM(AG22:AG24)</f>
        <v>0</v>
      </c>
      <c r="AH25" s="92"/>
      <c r="AI25" s="93">
        <f t="shared" ref="AI25" si="35">SUM(AI22:AI24)</f>
        <v>0</v>
      </c>
      <c r="AJ25" s="93"/>
      <c r="AK25" s="93">
        <f t="shared" ref="AK25" si="36">SUM(AK22:AK24)</f>
        <v>0</v>
      </c>
      <c r="AL25" s="93"/>
      <c r="AM25" s="93">
        <f t="shared" ref="AM25" si="37">SUM(AM22:AM24)</f>
        <v>0</v>
      </c>
      <c r="AN25" s="94"/>
      <c r="AO25" s="93">
        <f t="shared" ref="AO25" si="38">SUM(AO22:AO24)</f>
        <v>0</v>
      </c>
      <c r="AP25" s="96"/>
      <c r="AQ25" s="91">
        <f t="shared" ref="AQ25" si="39">SUM(AQ22:AQ24)</f>
        <v>0</v>
      </c>
      <c r="AR25" s="95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</row>
    <row r="26" spans="1:75" s="97" customFormat="1" x14ac:dyDescent="0.25">
      <c r="A26" s="98" t="s">
        <v>6</v>
      </c>
      <c r="B26" s="113" t="s">
        <v>19</v>
      </c>
      <c r="C26" s="114"/>
      <c r="D26" s="115"/>
      <c r="E26" s="116"/>
      <c r="F26" s="116"/>
      <c r="G26" s="116"/>
      <c r="H26" s="116"/>
      <c r="I26" s="116"/>
      <c r="J26" s="117"/>
      <c r="K26" s="116"/>
      <c r="L26" s="118"/>
      <c r="M26" s="119"/>
      <c r="N26" s="119"/>
      <c r="O26" s="120"/>
      <c r="P26" s="120"/>
      <c r="Q26" s="120"/>
      <c r="R26" s="120"/>
      <c r="S26" s="120"/>
      <c r="T26" s="121"/>
      <c r="U26" s="120"/>
      <c r="V26" s="122"/>
      <c r="W26" s="114"/>
      <c r="X26" s="115"/>
      <c r="Y26" s="116"/>
      <c r="Z26" s="116"/>
      <c r="AA26" s="116"/>
      <c r="AB26" s="116"/>
      <c r="AC26" s="116"/>
      <c r="AD26" s="117"/>
      <c r="AE26" s="116"/>
      <c r="AF26" s="118"/>
      <c r="AG26" s="119"/>
      <c r="AH26" s="119"/>
      <c r="AI26" s="120"/>
      <c r="AJ26" s="120"/>
      <c r="AK26" s="120"/>
      <c r="AL26" s="120"/>
      <c r="AM26" s="120"/>
      <c r="AN26" s="121"/>
      <c r="AO26" s="120"/>
      <c r="AP26" s="122"/>
      <c r="AQ26" s="123"/>
      <c r="AR26" s="124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75" s="97" customFormat="1" x14ac:dyDescent="0.25">
      <c r="A27" s="89"/>
      <c r="B27" s="125" t="s">
        <v>13</v>
      </c>
      <c r="C27" s="91">
        <f>C26</f>
        <v>0</v>
      </c>
      <c r="D27" s="92"/>
      <c r="E27" s="93">
        <f t="shared" ref="E27" si="40">E26</f>
        <v>0</v>
      </c>
      <c r="F27" s="93"/>
      <c r="G27" s="93">
        <f t="shared" ref="G27:U27" si="41">G26</f>
        <v>0</v>
      </c>
      <c r="H27" s="93"/>
      <c r="I27" s="93">
        <f t="shared" si="41"/>
        <v>0</v>
      </c>
      <c r="J27" s="94"/>
      <c r="K27" s="93">
        <f t="shared" ref="K27" si="42">K26</f>
        <v>0</v>
      </c>
      <c r="L27" s="95"/>
      <c r="M27" s="92">
        <f t="shared" si="41"/>
        <v>0</v>
      </c>
      <c r="N27" s="92"/>
      <c r="O27" s="93">
        <f t="shared" si="41"/>
        <v>0</v>
      </c>
      <c r="P27" s="93"/>
      <c r="Q27" s="93">
        <f t="shared" si="41"/>
        <v>0</v>
      </c>
      <c r="R27" s="93"/>
      <c r="S27" s="93">
        <f t="shared" si="41"/>
        <v>0</v>
      </c>
      <c r="T27" s="94"/>
      <c r="U27" s="93">
        <f t="shared" si="41"/>
        <v>0</v>
      </c>
      <c r="V27" s="96"/>
      <c r="W27" s="91">
        <f>W26</f>
        <v>0</v>
      </c>
      <c r="X27" s="92"/>
      <c r="Y27" s="93">
        <f t="shared" ref="Y27" si="43">Y26</f>
        <v>0</v>
      </c>
      <c r="Z27" s="93"/>
      <c r="AA27" s="93">
        <f t="shared" ref="AA27" si="44">AA26</f>
        <v>0</v>
      </c>
      <c r="AB27" s="93"/>
      <c r="AC27" s="93">
        <f t="shared" ref="AC27" si="45">AC26</f>
        <v>0</v>
      </c>
      <c r="AD27" s="94"/>
      <c r="AE27" s="93">
        <f t="shared" ref="AE27" si="46">AE26</f>
        <v>0</v>
      </c>
      <c r="AF27" s="95"/>
      <c r="AG27" s="92">
        <f t="shared" ref="AG27" si="47">AG26</f>
        <v>0</v>
      </c>
      <c r="AH27" s="92"/>
      <c r="AI27" s="93">
        <f t="shared" ref="AI27" si="48">AI26</f>
        <v>0</v>
      </c>
      <c r="AJ27" s="93"/>
      <c r="AK27" s="93">
        <f t="shared" ref="AK27" si="49">AK26</f>
        <v>0</v>
      </c>
      <c r="AL27" s="93"/>
      <c r="AM27" s="93">
        <f t="shared" ref="AM27" si="50">AM26</f>
        <v>0</v>
      </c>
      <c r="AN27" s="94"/>
      <c r="AO27" s="93">
        <f t="shared" ref="AO27" si="51">AO26</f>
        <v>0</v>
      </c>
      <c r="AP27" s="96"/>
      <c r="AQ27" s="91">
        <f t="shared" ref="AQ27" si="52">AQ26</f>
        <v>0</v>
      </c>
      <c r="AR27" s="95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</row>
    <row r="28" spans="1:75" x14ac:dyDescent="0.25">
      <c r="A28" s="98" t="s">
        <v>7</v>
      </c>
      <c r="B28" s="113" t="s">
        <v>18</v>
      </c>
      <c r="C28" s="99"/>
      <c r="D28" s="100"/>
      <c r="E28" s="101"/>
      <c r="F28" s="101"/>
      <c r="G28" s="101"/>
      <c r="H28" s="101"/>
      <c r="I28" s="101"/>
      <c r="J28" s="102"/>
      <c r="K28" s="101"/>
      <c r="L28" s="103"/>
      <c r="M28" s="104"/>
      <c r="N28" s="104"/>
      <c r="O28" s="105"/>
      <c r="P28" s="105"/>
      <c r="Q28" s="105"/>
      <c r="R28" s="105"/>
      <c r="S28" s="105"/>
      <c r="T28" s="106"/>
      <c r="U28" s="105"/>
      <c r="V28" s="107"/>
      <c r="W28" s="99"/>
      <c r="X28" s="100"/>
      <c r="Y28" s="101"/>
      <c r="Z28" s="101"/>
      <c r="AA28" s="101"/>
      <c r="AB28" s="101"/>
      <c r="AC28" s="101"/>
      <c r="AD28" s="102"/>
      <c r="AE28" s="101"/>
      <c r="AF28" s="103"/>
      <c r="AG28" s="104"/>
      <c r="AH28" s="104"/>
      <c r="AI28" s="105"/>
      <c r="AJ28" s="105"/>
      <c r="AK28" s="105"/>
      <c r="AL28" s="105"/>
      <c r="AM28" s="105"/>
      <c r="AN28" s="106"/>
      <c r="AO28" s="105"/>
      <c r="AP28" s="107"/>
      <c r="AQ28" s="108"/>
      <c r="AR28" s="109"/>
    </row>
    <row r="29" spans="1:75" x14ac:dyDescent="0.25">
      <c r="A29" s="69">
        <v>1</v>
      </c>
      <c r="B29" s="70" t="s">
        <v>16</v>
      </c>
      <c r="C29" s="78"/>
      <c r="D29" s="79"/>
      <c r="E29" s="80"/>
      <c r="F29" s="80"/>
      <c r="G29" s="80"/>
      <c r="H29" s="80"/>
      <c r="I29" s="80"/>
      <c r="J29" s="81"/>
      <c r="K29" s="80"/>
      <c r="L29" s="110"/>
      <c r="M29" s="83"/>
      <c r="N29" s="83"/>
      <c r="O29" s="84"/>
      <c r="P29" s="84"/>
      <c r="Q29" s="84"/>
      <c r="R29" s="84"/>
      <c r="S29" s="84"/>
      <c r="T29" s="85"/>
      <c r="U29" s="84"/>
      <c r="V29" s="86"/>
      <c r="W29" s="78"/>
      <c r="X29" s="79"/>
      <c r="Y29" s="80"/>
      <c r="Z29" s="80"/>
      <c r="AA29" s="80"/>
      <c r="AB29" s="80"/>
      <c r="AC29" s="80"/>
      <c r="AD29" s="81"/>
      <c r="AE29" s="80"/>
      <c r="AF29" s="110"/>
      <c r="AG29" s="83"/>
      <c r="AH29" s="83"/>
      <c r="AI29" s="84"/>
      <c r="AJ29" s="84"/>
      <c r="AK29" s="84"/>
      <c r="AL29" s="84"/>
      <c r="AM29" s="84"/>
      <c r="AN29" s="85"/>
      <c r="AO29" s="84"/>
      <c r="AP29" s="86"/>
      <c r="AQ29" s="87"/>
      <c r="AR29" s="111"/>
    </row>
    <row r="30" spans="1:75" x14ac:dyDescent="0.25">
      <c r="A30" s="69">
        <v>2</v>
      </c>
      <c r="B30" s="70" t="s">
        <v>154</v>
      </c>
      <c r="C30" s="78"/>
      <c r="D30" s="79"/>
      <c r="E30" s="80"/>
      <c r="F30" s="80"/>
      <c r="G30" s="80"/>
      <c r="H30" s="80"/>
      <c r="I30" s="80"/>
      <c r="J30" s="81"/>
      <c r="K30" s="80"/>
      <c r="L30" s="110"/>
      <c r="M30" s="83"/>
      <c r="N30" s="83"/>
      <c r="O30" s="84"/>
      <c r="P30" s="84"/>
      <c r="Q30" s="84"/>
      <c r="R30" s="84"/>
      <c r="S30" s="84"/>
      <c r="T30" s="85"/>
      <c r="U30" s="84"/>
      <c r="V30" s="86"/>
      <c r="W30" s="78"/>
      <c r="X30" s="79"/>
      <c r="Y30" s="80"/>
      <c r="Z30" s="80"/>
      <c r="AA30" s="80"/>
      <c r="AB30" s="80"/>
      <c r="AC30" s="80"/>
      <c r="AD30" s="81"/>
      <c r="AE30" s="80"/>
      <c r="AF30" s="110"/>
      <c r="AG30" s="83"/>
      <c r="AH30" s="83"/>
      <c r="AI30" s="84"/>
      <c r="AJ30" s="84"/>
      <c r="AK30" s="84"/>
      <c r="AL30" s="84"/>
      <c r="AM30" s="84"/>
      <c r="AN30" s="85"/>
      <c r="AO30" s="84"/>
      <c r="AP30" s="86"/>
      <c r="AQ30" s="87"/>
      <c r="AR30" s="111"/>
    </row>
    <row r="31" spans="1:75" x14ac:dyDescent="0.25">
      <c r="A31" s="69">
        <v>3</v>
      </c>
      <c r="B31" s="112" t="s">
        <v>1</v>
      </c>
      <c r="C31" s="78"/>
      <c r="D31" s="79"/>
      <c r="E31" s="80"/>
      <c r="F31" s="80"/>
      <c r="G31" s="80"/>
      <c r="H31" s="80"/>
      <c r="I31" s="80"/>
      <c r="J31" s="81"/>
      <c r="K31" s="80"/>
      <c r="L31" s="110"/>
      <c r="M31" s="83"/>
      <c r="N31" s="83"/>
      <c r="O31" s="84"/>
      <c r="P31" s="84"/>
      <c r="Q31" s="84"/>
      <c r="R31" s="84"/>
      <c r="S31" s="84"/>
      <c r="T31" s="85"/>
      <c r="U31" s="84"/>
      <c r="V31" s="86"/>
      <c r="W31" s="78"/>
      <c r="X31" s="79"/>
      <c r="Y31" s="80"/>
      <c r="Z31" s="80"/>
      <c r="AA31" s="80"/>
      <c r="AB31" s="80"/>
      <c r="AC31" s="80"/>
      <c r="AD31" s="81"/>
      <c r="AE31" s="80"/>
      <c r="AF31" s="110"/>
      <c r="AG31" s="83"/>
      <c r="AH31" s="83"/>
      <c r="AI31" s="84"/>
      <c r="AJ31" s="84"/>
      <c r="AK31" s="84"/>
      <c r="AL31" s="84"/>
      <c r="AM31" s="84"/>
      <c r="AN31" s="85"/>
      <c r="AO31" s="84"/>
      <c r="AP31" s="86"/>
      <c r="AQ31" s="87"/>
      <c r="AR31" s="111"/>
    </row>
    <row r="32" spans="1:75" s="97" customFormat="1" x14ac:dyDescent="0.25">
      <c r="A32" s="89"/>
      <c r="B32" s="125" t="s">
        <v>155</v>
      </c>
      <c r="C32" s="91">
        <f t="shared" ref="C32:U32" si="53">SUM(C29:C31)</f>
        <v>0</v>
      </c>
      <c r="D32" s="92"/>
      <c r="E32" s="93">
        <f t="shared" ref="E32" si="54">SUM(E29:E31)</f>
        <v>0</v>
      </c>
      <c r="F32" s="93"/>
      <c r="G32" s="93">
        <f t="shared" si="53"/>
        <v>0</v>
      </c>
      <c r="H32" s="93"/>
      <c r="I32" s="93">
        <f t="shared" si="53"/>
        <v>0</v>
      </c>
      <c r="J32" s="94"/>
      <c r="K32" s="93">
        <f t="shared" ref="K32" si="55">SUM(K29:K31)</f>
        <v>0</v>
      </c>
      <c r="L32" s="95"/>
      <c r="M32" s="92">
        <f t="shared" si="53"/>
        <v>0</v>
      </c>
      <c r="N32" s="92"/>
      <c r="O32" s="93">
        <f t="shared" si="53"/>
        <v>0</v>
      </c>
      <c r="P32" s="93"/>
      <c r="Q32" s="93">
        <f t="shared" si="53"/>
        <v>0</v>
      </c>
      <c r="R32" s="93"/>
      <c r="S32" s="93">
        <f t="shared" si="53"/>
        <v>0</v>
      </c>
      <c r="T32" s="94"/>
      <c r="U32" s="93">
        <f t="shared" si="53"/>
        <v>0</v>
      </c>
      <c r="V32" s="96"/>
      <c r="W32" s="91">
        <f t="shared" ref="W32" si="56">SUM(W29:W31)</f>
        <v>0</v>
      </c>
      <c r="X32" s="92"/>
      <c r="Y32" s="93">
        <f t="shared" ref="Y32" si="57">SUM(Y29:Y31)</f>
        <v>0</v>
      </c>
      <c r="Z32" s="93"/>
      <c r="AA32" s="93">
        <f t="shared" ref="AA32" si="58">SUM(AA29:AA31)</f>
        <v>0</v>
      </c>
      <c r="AB32" s="93"/>
      <c r="AC32" s="93">
        <f t="shared" ref="AC32" si="59">SUM(AC29:AC31)</f>
        <v>0</v>
      </c>
      <c r="AD32" s="94"/>
      <c r="AE32" s="93">
        <f t="shared" ref="AE32" si="60">SUM(AE29:AE31)</f>
        <v>0</v>
      </c>
      <c r="AF32" s="95"/>
      <c r="AG32" s="92">
        <f t="shared" ref="AG32" si="61">SUM(AG29:AG31)</f>
        <v>0</v>
      </c>
      <c r="AH32" s="92"/>
      <c r="AI32" s="93">
        <f t="shared" ref="AI32" si="62">SUM(AI29:AI31)</f>
        <v>0</v>
      </c>
      <c r="AJ32" s="93"/>
      <c r="AK32" s="93">
        <f t="shared" ref="AK32" si="63">SUM(AK29:AK31)</f>
        <v>0</v>
      </c>
      <c r="AL32" s="93"/>
      <c r="AM32" s="93">
        <f t="shared" ref="AM32" si="64">SUM(AM29:AM31)</f>
        <v>0</v>
      </c>
      <c r="AN32" s="94"/>
      <c r="AO32" s="93">
        <f t="shared" ref="AO32" si="65">SUM(AO29:AO31)</f>
        <v>0</v>
      </c>
      <c r="AP32" s="96"/>
      <c r="AQ32" s="91">
        <f t="shared" ref="AQ32" si="66">SUM(AQ29:AQ31)</f>
        <v>0</v>
      </c>
      <c r="AR32" s="95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x14ac:dyDescent="0.25">
      <c r="A33" s="98" t="s">
        <v>20</v>
      </c>
      <c r="B33" s="113" t="s">
        <v>17</v>
      </c>
      <c r="C33" s="99"/>
      <c r="D33" s="100"/>
      <c r="E33" s="101"/>
      <c r="F33" s="101"/>
      <c r="G33" s="101"/>
      <c r="H33" s="101"/>
      <c r="I33" s="101"/>
      <c r="J33" s="102"/>
      <c r="K33" s="101"/>
      <c r="L33" s="103"/>
      <c r="M33" s="104"/>
      <c r="N33" s="104"/>
      <c r="O33" s="105"/>
      <c r="P33" s="105"/>
      <c r="Q33" s="105"/>
      <c r="R33" s="105"/>
      <c r="S33" s="105"/>
      <c r="T33" s="106"/>
      <c r="U33" s="105"/>
      <c r="V33" s="107"/>
      <c r="W33" s="99"/>
      <c r="X33" s="100"/>
      <c r="Y33" s="101"/>
      <c r="Z33" s="101"/>
      <c r="AA33" s="101"/>
      <c r="AB33" s="101"/>
      <c r="AC33" s="101"/>
      <c r="AD33" s="102"/>
      <c r="AE33" s="101"/>
      <c r="AF33" s="103"/>
      <c r="AG33" s="104"/>
      <c r="AH33" s="104"/>
      <c r="AI33" s="105"/>
      <c r="AJ33" s="105"/>
      <c r="AK33" s="105"/>
      <c r="AL33" s="105"/>
      <c r="AM33" s="105"/>
      <c r="AN33" s="106"/>
      <c r="AO33" s="105"/>
      <c r="AP33" s="107"/>
      <c r="AQ33" s="108"/>
      <c r="AR33" s="109"/>
    </row>
    <row r="34" spans="1:75" s="97" customFormat="1" x14ac:dyDescent="0.25">
      <c r="A34" s="89"/>
      <c r="B34" s="125" t="s">
        <v>156</v>
      </c>
      <c r="C34" s="91">
        <f>C33</f>
        <v>0</v>
      </c>
      <c r="D34" s="92"/>
      <c r="E34" s="93">
        <f t="shared" ref="E34" si="67">E33</f>
        <v>0</v>
      </c>
      <c r="F34" s="93"/>
      <c r="G34" s="93">
        <f t="shared" ref="G34:U34" si="68">G33</f>
        <v>0</v>
      </c>
      <c r="H34" s="93"/>
      <c r="I34" s="93">
        <f t="shared" si="68"/>
        <v>0</v>
      </c>
      <c r="J34" s="94"/>
      <c r="K34" s="93">
        <f t="shared" ref="K34" si="69">K33</f>
        <v>0</v>
      </c>
      <c r="L34" s="95"/>
      <c r="M34" s="92">
        <f t="shared" si="68"/>
        <v>0</v>
      </c>
      <c r="N34" s="92"/>
      <c r="O34" s="93">
        <f t="shared" si="68"/>
        <v>0</v>
      </c>
      <c r="P34" s="93"/>
      <c r="Q34" s="93">
        <f t="shared" si="68"/>
        <v>0</v>
      </c>
      <c r="R34" s="93"/>
      <c r="S34" s="93">
        <f t="shared" si="68"/>
        <v>0</v>
      </c>
      <c r="T34" s="94"/>
      <c r="U34" s="93">
        <f t="shared" si="68"/>
        <v>0</v>
      </c>
      <c r="V34" s="96"/>
      <c r="W34" s="91">
        <f>W33</f>
        <v>0</v>
      </c>
      <c r="X34" s="92"/>
      <c r="Y34" s="93">
        <f t="shared" ref="Y34" si="70">Y33</f>
        <v>0</v>
      </c>
      <c r="Z34" s="93"/>
      <c r="AA34" s="93">
        <f t="shared" ref="AA34" si="71">AA33</f>
        <v>0</v>
      </c>
      <c r="AB34" s="93"/>
      <c r="AC34" s="93">
        <f t="shared" ref="AC34" si="72">AC33</f>
        <v>0</v>
      </c>
      <c r="AD34" s="94"/>
      <c r="AE34" s="93">
        <f t="shared" ref="AE34" si="73">AE33</f>
        <v>0</v>
      </c>
      <c r="AF34" s="95"/>
      <c r="AG34" s="92">
        <f t="shared" ref="AG34" si="74">AG33</f>
        <v>0</v>
      </c>
      <c r="AH34" s="92"/>
      <c r="AI34" s="93">
        <f t="shared" ref="AI34" si="75">AI33</f>
        <v>0</v>
      </c>
      <c r="AJ34" s="93"/>
      <c r="AK34" s="93">
        <f t="shared" ref="AK34" si="76">AK33</f>
        <v>0</v>
      </c>
      <c r="AL34" s="93"/>
      <c r="AM34" s="93">
        <f t="shared" ref="AM34" si="77">AM33</f>
        <v>0</v>
      </c>
      <c r="AN34" s="94"/>
      <c r="AO34" s="93">
        <f t="shared" ref="AO34" si="78">AO33</f>
        <v>0</v>
      </c>
      <c r="AP34" s="96"/>
      <c r="AQ34" s="91">
        <f t="shared" ref="AQ34" si="79">AQ33</f>
        <v>0</v>
      </c>
      <c r="AR34" s="95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x14ac:dyDescent="0.25">
      <c r="A35" s="98" t="s">
        <v>8</v>
      </c>
      <c r="B35" s="113" t="s">
        <v>22</v>
      </c>
      <c r="C35" s="99"/>
      <c r="D35" s="100"/>
      <c r="E35" s="101"/>
      <c r="F35" s="101"/>
      <c r="G35" s="101"/>
      <c r="H35" s="101"/>
      <c r="I35" s="101"/>
      <c r="J35" s="102"/>
      <c r="K35" s="101"/>
      <c r="L35" s="103"/>
      <c r="M35" s="104"/>
      <c r="N35" s="104"/>
      <c r="O35" s="105"/>
      <c r="P35" s="105"/>
      <c r="Q35" s="105"/>
      <c r="R35" s="105"/>
      <c r="S35" s="105"/>
      <c r="T35" s="106"/>
      <c r="U35" s="105"/>
      <c r="V35" s="107"/>
      <c r="W35" s="99"/>
      <c r="X35" s="100"/>
      <c r="Y35" s="101"/>
      <c r="Z35" s="101"/>
      <c r="AA35" s="101"/>
      <c r="AB35" s="101"/>
      <c r="AC35" s="101"/>
      <c r="AD35" s="102"/>
      <c r="AE35" s="101"/>
      <c r="AF35" s="103"/>
      <c r="AG35" s="104"/>
      <c r="AH35" s="104"/>
      <c r="AI35" s="105"/>
      <c r="AJ35" s="105"/>
      <c r="AK35" s="105"/>
      <c r="AL35" s="105"/>
      <c r="AM35" s="105"/>
      <c r="AN35" s="106"/>
      <c r="AO35" s="105"/>
      <c r="AP35" s="107"/>
      <c r="AQ35" s="108"/>
      <c r="AR35" s="109"/>
    </row>
    <row r="36" spans="1:75" s="97" customFormat="1" ht="13.8" thickBot="1" x14ac:dyDescent="0.3">
      <c r="A36" s="126"/>
      <c r="B36" s="127" t="s">
        <v>157</v>
      </c>
      <c r="C36" s="128">
        <f>C35</f>
        <v>0</v>
      </c>
      <c r="D36" s="129"/>
      <c r="E36" s="130">
        <f t="shared" ref="E36" si="80">E35</f>
        <v>0</v>
      </c>
      <c r="F36" s="130"/>
      <c r="G36" s="130">
        <f t="shared" ref="G36:U36" si="81">G35</f>
        <v>0</v>
      </c>
      <c r="H36" s="130"/>
      <c r="I36" s="130">
        <f t="shared" si="81"/>
        <v>0</v>
      </c>
      <c r="J36" s="131"/>
      <c r="K36" s="132">
        <f t="shared" ref="K36" si="82">K35</f>
        <v>0</v>
      </c>
      <c r="L36" s="133"/>
      <c r="M36" s="129">
        <f t="shared" si="81"/>
        <v>0</v>
      </c>
      <c r="N36" s="129"/>
      <c r="O36" s="130">
        <f t="shared" si="81"/>
        <v>0</v>
      </c>
      <c r="P36" s="130"/>
      <c r="Q36" s="130">
        <f t="shared" si="81"/>
        <v>0</v>
      </c>
      <c r="R36" s="130"/>
      <c r="S36" s="130">
        <f t="shared" si="81"/>
        <v>0</v>
      </c>
      <c r="T36" s="131"/>
      <c r="U36" s="132">
        <f t="shared" si="81"/>
        <v>0</v>
      </c>
      <c r="V36" s="134"/>
      <c r="W36" s="128">
        <f>W35</f>
        <v>0</v>
      </c>
      <c r="X36" s="129"/>
      <c r="Y36" s="130">
        <f t="shared" ref="Y36" si="83">Y35</f>
        <v>0</v>
      </c>
      <c r="Z36" s="130"/>
      <c r="AA36" s="130">
        <f t="shared" ref="AA36" si="84">AA35</f>
        <v>0</v>
      </c>
      <c r="AB36" s="130"/>
      <c r="AC36" s="130">
        <f t="shared" ref="AC36" si="85">AC35</f>
        <v>0</v>
      </c>
      <c r="AD36" s="131"/>
      <c r="AE36" s="132">
        <f t="shared" ref="AE36" si="86">AE35</f>
        <v>0</v>
      </c>
      <c r="AF36" s="133"/>
      <c r="AG36" s="129">
        <f t="shared" ref="AG36" si="87">AG35</f>
        <v>0</v>
      </c>
      <c r="AH36" s="129"/>
      <c r="AI36" s="130">
        <f t="shared" ref="AI36" si="88">AI35</f>
        <v>0</v>
      </c>
      <c r="AJ36" s="130"/>
      <c r="AK36" s="130">
        <f t="shared" ref="AK36" si="89">AK35</f>
        <v>0</v>
      </c>
      <c r="AL36" s="130"/>
      <c r="AM36" s="130">
        <f t="shared" ref="AM36" si="90">AM35</f>
        <v>0</v>
      </c>
      <c r="AN36" s="131"/>
      <c r="AO36" s="132">
        <f t="shared" ref="AO36" si="91">AO35</f>
        <v>0</v>
      </c>
      <c r="AP36" s="134"/>
      <c r="AQ36" s="128">
        <f t="shared" ref="AQ36" si="92">AQ35</f>
        <v>0</v>
      </c>
      <c r="AR36" s="133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97" customFormat="1" ht="16.2" thickBot="1" x14ac:dyDescent="0.3">
      <c r="A37" s="135"/>
      <c r="B37" s="136" t="s">
        <v>158</v>
      </c>
      <c r="C37" s="137">
        <f t="shared" ref="C37:U37" si="93">C15+C20+C25+C27+C32+C34+C36</f>
        <v>0</v>
      </c>
      <c r="D37" s="138"/>
      <c r="E37" s="139">
        <f t="shared" ref="E37" si="94">E15+E20+E25+E27+E32+E34+E36</f>
        <v>0</v>
      </c>
      <c r="F37" s="139"/>
      <c r="G37" s="139">
        <f t="shared" si="93"/>
        <v>0</v>
      </c>
      <c r="H37" s="139"/>
      <c r="I37" s="139">
        <f t="shared" si="93"/>
        <v>0</v>
      </c>
      <c r="J37" s="140"/>
      <c r="K37" s="139">
        <f t="shared" ref="K37" si="95">K15+K20+K25+K27+K32+K34+K36</f>
        <v>0</v>
      </c>
      <c r="L37" s="141"/>
      <c r="M37" s="138">
        <f t="shared" si="93"/>
        <v>0</v>
      </c>
      <c r="N37" s="138"/>
      <c r="O37" s="139">
        <f t="shared" si="93"/>
        <v>0</v>
      </c>
      <c r="P37" s="139"/>
      <c r="Q37" s="139">
        <f t="shared" si="93"/>
        <v>0</v>
      </c>
      <c r="R37" s="139"/>
      <c r="S37" s="139">
        <f t="shared" si="93"/>
        <v>0</v>
      </c>
      <c r="T37" s="140"/>
      <c r="U37" s="139">
        <f t="shared" si="93"/>
        <v>0</v>
      </c>
      <c r="V37" s="142"/>
      <c r="W37" s="137">
        <f t="shared" ref="W37" si="96">W15+W20+W25+W27+W32+W34+W36</f>
        <v>0</v>
      </c>
      <c r="X37" s="138"/>
      <c r="Y37" s="139">
        <f t="shared" ref="Y37" si="97">Y15+Y20+Y25+Y27+Y32+Y34+Y36</f>
        <v>0</v>
      </c>
      <c r="Z37" s="139"/>
      <c r="AA37" s="139">
        <f t="shared" ref="AA37" si="98">AA15+AA20+AA25+AA27+AA32+AA34+AA36</f>
        <v>0</v>
      </c>
      <c r="AB37" s="139"/>
      <c r="AC37" s="139">
        <f t="shared" ref="AC37" si="99">AC15+AC20+AC25+AC27+AC32+AC34+AC36</f>
        <v>0</v>
      </c>
      <c r="AD37" s="140"/>
      <c r="AE37" s="139">
        <f t="shared" ref="AE37" si="100">AE15+AE20+AE25+AE27+AE32+AE34+AE36</f>
        <v>0</v>
      </c>
      <c r="AF37" s="141"/>
      <c r="AG37" s="138">
        <f t="shared" ref="AG37" si="101">AG15+AG20+AG25+AG27+AG32+AG34+AG36</f>
        <v>0</v>
      </c>
      <c r="AH37" s="138"/>
      <c r="AI37" s="139">
        <f t="shared" ref="AI37" si="102">AI15+AI20+AI25+AI27+AI32+AI34+AI36</f>
        <v>0</v>
      </c>
      <c r="AJ37" s="139"/>
      <c r="AK37" s="139">
        <f t="shared" ref="AK37" si="103">AK15+AK20+AK25+AK27+AK32+AK34+AK36</f>
        <v>0</v>
      </c>
      <c r="AL37" s="139"/>
      <c r="AM37" s="139">
        <f t="shared" ref="AM37" si="104">AM15+AM20+AM25+AM27+AM32+AM34+AM36</f>
        <v>0</v>
      </c>
      <c r="AN37" s="140"/>
      <c r="AO37" s="139">
        <f t="shared" ref="AO37" si="105">AO15+AO20+AO25+AO27+AO32+AO34+AO36</f>
        <v>0</v>
      </c>
      <c r="AP37" s="142"/>
      <c r="AQ37" s="137">
        <f t="shared" ref="AQ37" si="106">AQ15+AQ20+AQ25+AQ27+AQ32+AQ34+AQ36</f>
        <v>0</v>
      </c>
      <c r="AR37" s="14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9" spans="1:75" x14ac:dyDescent="0.25">
      <c r="A39" s="2" t="s">
        <v>14</v>
      </c>
    </row>
    <row r="40" spans="1:75" x14ac:dyDescent="0.25">
      <c r="A40" s="1" t="s">
        <v>159</v>
      </c>
    </row>
    <row r="41" spans="1:75" x14ac:dyDescent="0.25">
      <c r="A41" s="1" t="s">
        <v>160</v>
      </c>
    </row>
    <row r="42" spans="1:75" x14ac:dyDescent="0.25">
      <c r="A42" s="1" t="s">
        <v>161</v>
      </c>
    </row>
  </sheetData>
  <mergeCells count="45">
    <mergeCell ref="A5:A9"/>
    <mergeCell ref="B5:B9"/>
    <mergeCell ref="C5:V5"/>
    <mergeCell ref="W5:AR5"/>
    <mergeCell ref="C6:L6"/>
    <mergeCell ref="M6:V6"/>
    <mergeCell ref="W6:AF6"/>
    <mergeCell ref="AG6:AP6"/>
    <mergeCell ref="AQ6:AR8"/>
    <mergeCell ref="C7:F7"/>
    <mergeCell ref="AG7:AH7"/>
    <mergeCell ref="G7:H7"/>
    <mergeCell ref="I7:J7"/>
    <mergeCell ref="K7:L7"/>
    <mergeCell ref="M7:N7"/>
    <mergeCell ref="O7:P7"/>
    <mergeCell ref="Q7:T7"/>
    <mergeCell ref="AA8:AB8"/>
    <mergeCell ref="AI7:AJ7"/>
    <mergeCell ref="AK7:AN7"/>
    <mergeCell ref="AO7:AP7"/>
    <mergeCell ref="C8:D8"/>
    <mergeCell ref="E8:F8"/>
    <mergeCell ref="G8:H8"/>
    <mergeCell ref="I8:J8"/>
    <mergeCell ref="K8:L8"/>
    <mergeCell ref="M8:N8"/>
    <mergeCell ref="O8:P8"/>
    <mergeCell ref="U7:V7"/>
    <mergeCell ref="W7:Z7"/>
    <mergeCell ref="AA7:AB7"/>
    <mergeCell ref="AC7:AD7"/>
    <mergeCell ref="AE7:AF7"/>
    <mergeCell ref="Q8:R8"/>
    <mergeCell ref="S8:T8"/>
    <mergeCell ref="U8:V8"/>
    <mergeCell ref="W8:X8"/>
    <mergeCell ref="Y8:Z8"/>
    <mergeCell ref="AO8:AP8"/>
    <mergeCell ref="AC8:AD8"/>
    <mergeCell ref="AE8:AF8"/>
    <mergeCell ref="AG8:AH8"/>
    <mergeCell ref="AI8:AJ8"/>
    <mergeCell ref="AK8:AL8"/>
    <mergeCell ref="AM8:AN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896D7-DB24-4CD7-99F2-D9935DE240FD}">
  <sheetPr>
    <tabColor indexed="44"/>
  </sheetPr>
  <dimension ref="A1:U43"/>
  <sheetViews>
    <sheetView tabSelected="1" topLeftCell="B1" zoomScale="85" zoomScaleNormal="85" workbookViewId="0">
      <selection activeCell="D46" sqref="D46"/>
    </sheetView>
  </sheetViews>
  <sheetFormatPr defaultColWidth="8.88671875" defaultRowHeight="13.2" x14ac:dyDescent="0.25"/>
  <cols>
    <col min="1" max="1" width="8.88671875" style="6"/>
    <col min="2" max="2" width="66.44140625" style="6" customWidth="1"/>
    <col min="3" max="3" width="15.33203125" style="5" customWidth="1"/>
    <col min="4" max="5" width="15.6640625" style="5" customWidth="1"/>
    <col min="6" max="7" width="15.33203125" style="5" customWidth="1"/>
    <col min="8" max="9" width="15.6640625" style="5" customWidth="1"/>
    <col min="10" max="10" width="15.33203125" style="5" customWidth="1"/>
    <col min="11" max="11" width="16" style="4" customWidth="1"/>
    <col min="12" max="16384" width="8.88671875" style="4"/>
  </cols>
  <sheetData>
    <row r="1" spans="1:11" ht="15.6" x14ac:dyDescent="0.3">
      <c r="A1" s="2" t="s">
        <v>53</v>
      </c>
      <c r="C1" s="33"/>
      <c r="D1" s="34"/>
      <c r="E1" s="34"/>
      <c r="F1" s="33"/>
      <c r="G1" s="33"/>
      <c r="H1" s="34"/>
      <c r="I1" s="34"/>
      <c r="J1" s="33"/>
    </row>
    <row r="2" spans="1:11" ht="15.6" x14ac:dyDescent="0.3">
      <c r="A2" s="2" t="s">
        <v>52</v>
      </c>
      <c r="C2" s="33"/>
      <c r="D2" s="34"/>
      <c r="E2" s="34"/>
      <c r="F2" s="33"/>
      <c r="G2" s="33"/>
      <c r="H2" s="34"/>
      <c r="I2" s="34"/>
      <c r="J2" s="33"/>
    </row>
    <row r="3" spans="1:11" ht="15.6" x14ac:dyDescent="0.3">
      <c r="A3" s="32" t="s">
        <v>26</v>
      </c>
      <c r="C3" s="31"/>
      <c r="F3" s="31"/>
      <c r="G3" s="31"/>
      <c r="J3" s="31"/>
    </row>
    <row r="4" spans="1:11" ht="13.8" thickBot="1" x14ac:dyDescent="0.3">
      <c r="K4" s="30" t="s">
        <v>51</v>
      </c>
    </row>
    <row r="5" spans="1:11" ht="12.75" customHeight="1" thickBot="1" x14ac:dyDescent="0.3">
      <c r="A5" s="179" t="s">
        <v>50</v>
      </c>
      <c r="B5" s="181" t="s">
        <v>9</v>
      </c>
      <c r="C5" s="183" t="s">
        <v>21</v>
      </c>
      <c r="D5" s="184"/>
      <c r="E5" s="184"/>
      <c r="F5" s="185"/>
      <c r="G5" s="183" t="s">
        <v>25</v>
      </c>
      <c r="H5" s="184"/>
      <c r="I5" s="184"/>
      <c r="J5" s="184"/>
      <c r="K5" s="186"/>
    </row>
    <row r="6" spans="1:11" ht="15" x14ac:dyDescent="0.25">
      <c r="A6" s="180"/>
      <c r="B6" s="182"/>
      <c r="C6" s="167" t="s">
        <v>15</v>
      </c>
      <c r="D6" s="169"/>
      <c r="E6" s="171"/>
      <c r="F6" s="187" t="s">
        <v>49</v>
      </c>
      <c r="G6" s="167" t="s">
        <v>15</v>
      </c>
      <c r="H6" s="169"/>
      <c r="I6" s="170"/>
      <c r="J6" s="167" t="s">
        <v>48</v>
      </c>
      <c r="K6" s="190" t="s">
        <v>28</v>
      </c>
    </row>
    <row r="7" spans="1:11" ht="31.5" customHeight="1" x14ac:dyDescent="0.25">
      <c r="A7" s="180"/>
      <c r="B7" s="182"/>
      <c r="C7" s="193" t="s">
        <v>47</v>
      </c>
      <c r="D7" s="149" t="s">
        <v>46</v>
      </c>
      <c r="E7" s="194"/>
      <c r="F7" s="188"/>
      <c r="G7" s="193" t="s">
        <v>47</v>
      </c>
      <c r="H7" s="149" t="s">
        <v>46</v>
      </c>
      <c r="I7" s="195"/>
      <c r="J7" s="196"/>
      <c r="K7" s="197"/>
    </row>
    <row r="8" spans="1:11" ht="15.6" thickBot="1" x14ac:dyDescent="0.3">
      <c r="A8" s="29"/>
      <c r="B8" s="28"/>
      <c r="C8" s="191"/>
      <c r="D8" s="26" t="s">
        <v>45</v>
      </c>
      <c r="E8" s="27" t="s">
        <v>44</v>
      </c>
      <c r="F8" s="189"/>
      <c r="G8" s="191"/>
      <c r="H8" s="26" t="s">
        <v>45</v>
      </c>
      <c r="I8" s="26" t="s">
        <v>44</v>
      </c>
      <c r="J8" s="198"/>
      <c r="K8" s="199"/>
    </row>
    <row r="9" spans="1:11" x14ac:dyDescent="0.25">
      <c r="A9" s="25" t="s">
        <v>5</v>
      </c>
      <c r="B9" s="24" t="s">
        <v>43</v>
      </c>
      <c r="C9" s="21"/>
      <c r="D9" s="20"/>
      <c r="E9" s="23"/>
      <c r="F9" s="22"/>
      <c r="G9" s="21"/>
      <c r="H9" s="20"/>
      <c r="I9" s="19"/>
      <c r="J9" s="18"/>
      <c r="K9" s="17"/>
    </row>
    <row r="10" spans="1:11" x14ac:dyDescent="0.25">
      <c r="A10" s="16">
        <v>1</v>
      </c>
      <c r="B10" s="15" t="s">
        <v>42</v>
      </c>
      <c r="C10" s="71"/>
      <c r="D10" s="73"/>
      <c r="E10" s="75"/>
      <c r="F10" s="200"/>
      <c r="G10" s="71"/>
      <c r="H10" s="73"/>
      <c r="I10" s="74"/>
      <c r="J10" s="71"/>
      <c r="K10" s="75"/>
    </row>
    <row r="11" spans="1:11" x14ac:dyDescent="0.25">
      <c r="A11" s="16">
        <v>2</v>
      </c>
      <c r="B11" s="15" t="s">
        <v>41</v>
      </c>
      <c r="C11" s="71"/>
      <c r="D11" s="73"/>
      <c r="E11" s="75"/>
      <c r="F11" s="200"/>
      <c r="G11" s="71"/>
      <c r="H11" s="73"/>
      <c r="I11" s="74"/>
      <c r="J11" s="71"/>
      <c r="K11" s="75"/>
    </row>
    <row r="12" spans="1:11" x14ac:dyDescent="0.25">
      <c r="A12" s="16">
        <v>3</v>
      </c>
      <c r="B12" s="15" t="s">
        <v>40</v>
      </c>
      <c r="C12" s="71"/>
      <c r="D12" s="73"/>
      <c r="E12" s="75"/>
      <c r="F12" s="200"/>
      <c r="G12" s="71"/>
      <c r="H12" s="73"/>
      <c r="I12" s="74"/>
      <c r="J12" s="71"/>
      <c r="K12" s="75"/>
    </row>
    <row r="13" spans="1:11" x14ac:dyDescent="0.25">
      <c r="A13" s="201"/>
      <c r="B13" s="202" t="s">
        <v>10</v>
      </c>
      <c r="C13" s="71">
        <f t="shared" ref="C13:K13" si="0">SUM(C10:C11)</f>
        <v>0</v>
      </c>
      <c r="D13" s="73">
        <f t="shared" si="0"/>
        <v>0</v>
      </c>
      <c r="E13" s="75">
        <f t="shared" si="0"/>
        <v>0</v>
      </c>
      <c r="F13" s="200">
        <f t="shared" si="0"/>
        <v>0</v>
      </c>
      <c r="G13" s="71">
        <f t="shared" si="0"/>
        <v>0</v>
      </c>
      <c r="H13" s="73">
        <f t="shared" si="0"/>
        <v>0</v>
      </c>
      <c r="I13" s="74">
        <f t="shared" si="0"/>
        <v>0</v>
      </c>
      <c r="J13" s="71">
        <f t="shared" si="0"/>
        <v>0</v>
      </c>
      <c r="K13" s="75">
        <f t="shared" si="0"/>
        <v>0</v>
      </c>
    </row>
    <row r="14" spans="1:11" x14ac:dyDescent="0.25">
      <c r="A14" s="203" t="s">
        <v>3</v>
      </c>
      <c r="B14" s="14" t="s">
        <v>0</v>
      </c>
      <c r="C14" s="204"/>
      <c r="D14" s="205"/>
      <c r="E14" s="206"/>
      <c r="F14" s="207"/>
      <c r="G14" s="204"/>
      <c r="H14" s="205"/>
      <c r="I14" s="208"/>
      <c r="J14" s="204"/>
      <c r="K14" s="206"/>
    </row>
    <row r="15" spans="1:11" x14ac:dyDescent="0.25">
      <c r="A15" s="201">
        <v>1</v>
      </c>
      <c r="B15" s="209" t="s">
        <v>39</v>
      </c>
      <c r="C15" s="78"/>
      <c r="D15" s="80"/>
      <c r="E15" s="82"/>
      <c r="F15" s="210"/>
      <c r="G15" s="78"/>
      <c r="H15" s="80"/>
      <c r="I15" s="81"/>
      <c r="J15" s="78"/>
      <c r="K15" s="82"/>
    </row>
    <row r="16" spans="1:11" x14ac:dyDescent="0.25">
      <c r="A16" s="201">
        <v>2</v>
      </c>
      <c r="B16" s="209" t="s">
        <v>38</v>
      </c>
      <c r="C16" s="78"/>
      <c r="D16" s="80"/>
      <c r="E16" s="82"/>
      <c r="F16" s="210"/>
      <c r="G16" s="78"/>
      <c r="H16" s="80"/>
      <c r="I16" s="81"/>
      <c r="J16" s="78"/>
      <c r="K16" s="82"/>
    </row>
    <row r="17" spans="1:11" x14ac:dyDescent="0.25">
      <c r="A17" s="201">
        <v>3</v>
      </c>
      <c r="B17" s="209" t="s">
        <v>37</v>
      </c>
      <c r="C17" s="78"/>
      <c r="D17" s="80"/>
      <c r="E17" s="82"/>
      <c r="F17" s="210"/>
      <c r="G17" s="78"/>
      <c r="H17" s="80"/>
      <c r="I17" s="81"/>
      <c r="J17" s="78"/>
      <c r="K17" s="82"/>
    </row>
    <row r="18" spans="1:11" x14ac:dyDescent="0.25">
      <c r="A18" s="201"/>
      <c r="B18" s="202" t="s">
        <v>11</v>
      </c>
      <c r="C18" s="211">
        <f t="shared" ref="C18:K18" si="1">SUM(C15:C17)</f>
        <v>0</v>
      </c>
      <c r="D18" s="212">
        <f t="shared" si="1"/>
        <v>0</v>
      </c>
      <c r="E18" s="213">
        <f t="shared" si="1"/>
        <v>0</v>
      </c>
      <c r="F18" s="214">
        <f t="shared" si="1"/>
        <v>0</v>
      </c>
      <c r="G18" s="211">
        <f t="shared" si="1"/>
        <v>0</v>
      </c>
      <c r="H18" s="212">
        <f t="shared" si="1"/>
        <v>0</v>
      </c>
      <c r="I18" s="215">
        <f t="shared" si="1"/>
        <v>0</v>
      </c>
      <c r="J18" s="211">
        <f t="shared" si="1"/>
        <v>0</v>
      </c>
      <c r="K18" s="213">
        <f t="shared" si="1"/>
        <v>0</v>
      </c>
    </row>
    <row r="19" spans="1:11" x14ac:dyDescent="0.25">
      <c r="A19" s="203" t="s">
        <v>4</v>
      </c>
      <c r="B19" s="216" t="s">
        <v>19</v>
      </c>
      <c r="C19" s="217"/>
      <c r="D19" s="218"/>
      <c r="E19" s="219"/>
      <c r="F19" s="220"/>
      <c r="G19" s="217"/>
      <c r="H19" s="218"/>
      <c r="I19" s="221"/>
      <c r="J19" s="217"/>
      <c r="K19" s="219"/>
    </row>
    <row r="20" spans="1:11" x14ac:dyDescent="0.25">
      <c r="A20" s="69"/>
      <c r="B20" s="222" t="s">
        <v>12</v>
      </c>
      <c r="C20" s="71">
        <f t="shared" ref="C20:K20" si="2">C19</f>
        <v>0</v>
      </c>
      <c r="D20" s="73">
        <f t="shared" si="2"/>
        <v>0</v>
      </c>
      <c r="E20" s="75">
        <f t="shared" si="2"/>
        <v>0</v>
      </c>
      <c r="F20" s="200">
        <f t="shared" si="2"/>
        <v>0</v>
      </c>
      <c r="G20" s="71">
        <f t="shared" si="2"/>
        <v>0</v>
      </c>
      <c r="H20" s="73">
        <f t="shared" si="2"/>
        <v>0</v>
      </c>
      <c r="I20" s="74">
        <f t="shared" si="2"/>
        <v>0</v>
      </c>
      <c r="J20" s="71">
        <f t="shared" si="2"/>
        <v>0</v>
      </c>
      <c r="K20" s="75">
        <f t="shared" si="2"/>
        <v>0</v>
      </c>
    </row>
    <row r="21" spans="1:11" x14ac:dyDescent="0.25">
      <c r="A21" s="223" t="s">
        <v>6</v>
      </c>
      <c r="B21" s="224" t="s">
        <v>18</v>
      </c>
      <c r="C21" s="217"/>
      <c r="D21" s="218"/>
      <c r="E21" s="219"/>
      <c r="F21" s="220"/>
      <c r="G21" s="217"/>
      <c r="H21" s="218"/>
      <c r="I21" s="221"/>
      <c r="J21" s="217"/>
      <c r="K21" s="219"/>
    </row>
    <row r="22" spans="1:11" x14ac:dyDescent="0.25">
      <c r="A22" s="69">
        <v>1</v>
      </c>
      <c r="B22" s="225" t="s">
        <v>16</v>
      </c>
      <c r="C22" s="78"/>
      <c r="D22" s="80"/>
      <c r="E22" s="82"/>
      <c r="F22" s="210"/>
      <c r="G22" s="78"/>
      <c r="H22" s="80"/>
      <c r="I22" s="81"/>
      <c r="J22" s="78"/>
      <c r="K22" s="82"/>
    </row>
    <row r="23" spans="1:11" x14ac:dyDescent="0.25">
      <c r="A23" s="69">
        <v>2</v>
      </c>
      <c r="B23" s="226" t="s">
        <v>1</v>
      </c>
      <c r="C23" s="78"/>
      <c r="D23" s="80"/>
      <c r="E23" s="82"/>
      <c r="F23" s="210"/>
      <c r="G23" s="78"/>
      <c r="H23" s="80"/>
      <c r="I23" s="81"/>
      <c r="J23" s="78"/>
      <c r="K23" s="82"/>
    </row>
    <row r="24" spans="1:11" x14ac:dyDescent="0.25">
      <c r="A24" s="69"/>
      <c r="B24" s="222" t="s">
        <v>13</v>
      </c>
      <c r="C24" s="211">
        <f t="shared" ref="C24:K24" si="3">SUM(C21:C23)</f>
        <v>0</v>
      </c>
      <c r="D24" s="212">
        <f t="shared" si="3"/>
        <v>0</v>
      </c>
      <c r="E24" s="213">
        <f t="shared" si="3"/>
        <v>0</v>
      </c>
      <c r="F24" s="214">
        <f t="shared" si="3"/>
        <v>0</v>
      </c>
      <c r="G24" s="211">
        <f t="shared" si="3"/>
        <v>0</v>
      </c>
      <c r="H24" s="212">
        <f t="shared" si="3"/>
        <v>0</v>
      </c>
      <c r="I24" s="215">
        <f t="shared" si="3"/>
        <v>0</v>
      </c>
      <c r="J24" s="211">
        <f t="shared" si="3"/>
        <v>0</v>
      </c>
      <c r="K24" s="213">
        <f t="shared" si="3"/>
        <v>0</v>
      </c>
    </row>
    <row r="25" spans="1:11" ht="27.6" customHeight="1" x14ac:dyDescent="0.25">
      <c r="A25" s="3"/>
      <c r="B25" s="227" t="s">
        <v>36</v>
      </c>
      <c r="C25" s="228">
        <f t="shared" ref="C25:K25" si="4">C13+C18+C20+C24</f>
        <v>0</v>
      </c>
      <c r="D25" s="228">
        <f t="shared" si="4"/>
        <v>0</v>
      </c>
      <c r="E25" s="228">
        <f t="shared" si="4"/>
        <v>0</v>
      </c>
      <c r="F25" s="228">
        <f t="shared" si="4"/>
        <v>0</v>
      </c>
      <c r="G25" s="228">
        <f t="shared" si="4"/>
        <v>0</v>
      </c>
      <c r="H25" s="228">
        <f t="shared" si="4"/>
        <v>0</v>
      </c>
      <c r="I25" s="228">
        <f t="shared" si="4"/>
        <v>0</v>
      </c>
      <c r="J25" s="228">
        <f t="shared" si="4"/>
        <v>0</v>
      </c>
      <c r="K25" s="228">
        <f t="shared" si="4"/>
        <v>0</v>
      </c>
    </row>
    <row r="26" spans="1:11" x14ac:dyDescent="0.25">
      <c r="A26" s="13" t="s">
        <v>7</v>
      </c>
      <c r="B26" s="224" t="s">
        <v>17</v>
      </c>
      <c r="C26" s="217"/>
      <c r="D26" s="218"/>
      <c r="E26" s="219"/>
      <c r="F26" s="220"/>
      <c r="G26" s="217"/>
      <c r="H26" s="218"/>
      <c r="I26" s="221"/>
      <c r="J26" s="217"/>
      <c r="K26" s="219"/>
    </row>
    <row r="27" spans="1:11" x14ac:dyDescent="0.25">
      <c r="A27" s="69"/>
      <c r="B27" s="222" t="s">
        <v>35</v>
      </c>
      <c r="C27" s="71">
        <f t="shared" ref="C27:K27" si="5">C26</f>
        <v>0</v>
      </c>
      <c r="D27" s="73">
        <f t="shared" si="5"/>
        <v>0</v>
      </c>
      <c r="E27" s="75">
        <f t="shared" si="5"/>
        <v>0</v>
      </c>
      <c r="F27" s="200">
        <f t="shared" si="5"/>
        <v>0</v>
      </c>
      <c r="G27" s="71">
        <f t="shared" si="5"/>
        <v>0</v>
      </c>
      <c r="H27" s="73">
        <f t="shared" si="5"/>
        <v>0</v>
      </c>
      <c r="I27" s="74">
        <f t="shared" si="5"/>
        <v>0</v>
      </c>
      <c r="J27" s="71">
        <f t="shared" si="5"/>
        <v>0</v>
      </c>
      <c r="K27" s="75">
        <f t="shared" si="5"/>
        <v>0</v>
      </c>
    </row>
    <row r="28" spans="1:11" x14ac:dyDescent="0.25">
      <c r="A28" s="13" t="s">
        <v>8</v>
      </c>
      <c r="B28" s="224" t="s">
        <v>22</v>
      </c>
      <c r="C28" s="217"/>
      <c r="D28" s="218"/>
      <c r="E28" s="219"/>
      <c r="F28" s="220"/>
      <c r="G28" s="217"/>
      <c r="H28" s="218"/>
      <c r="I28" s="221"/>
      <c r="J28" s="217"/>
      <c r="K28" s="219"/>
    </row>
    <row r="29" spans="1:11" x14ac:dyDescent="0.25">
      <c r="A29" s="69"/>
      <c r="B29" s="222" t="s">
        <v>34</v>
      </c>
      <c r="C29" s="71">
        <f t="shared" ref="C29:K29" si="6">C28</f>
        <v>0</v>
      </c>
      <c r="D29" s="73">
        <f t="shared" si="6"/>
        <v>0</v>
      </c>
      <c r="E29" s="75">
        <f t="shared" si="6"/>
        <v>0</v>
      </c>
      <c r="F29" s="200">
        <f t="shared" si="6"/>
        <v>0</v>
      </c>
      <c r="G29" s="71">
        <f t="shared" si="6"/>
        <v>0</v>
      </c>
      <c r="H29" s="73">
        <f t="shared" si="6"/>
        <v>0</v>
      </c>
      <c r="I29" s="74">
        <f t="shared" si="6"/>
        <v>0</v>
      </c>
      <c r="J29" s="71">
        <f t="shared" si="6"/>
        <v>0</v>
      </c>
      <c r="K29" s="75">
        <f t="shared" si="6"/>
        <v>0</v>
      </c>
    </row>
    <row r="30" spans="1:11" x14ac:dyDescent="0.25">
      <c r="A30" s="13" t="s">
        <v>20</v>
      </c>
      <c r="B30" s="224" t="s">
        <v>33</v>
      </c>
      <c r="C30" s="217"/>
      <c r="D30" s="218"/>
      <c r="E30" s="219"/>
      <c r="F30" s="220"/>
      <c r="G30" s="217"/>
      <c r="H30" s="218"/>
      <c r="I30" s="221"/>
      <c r="J30" s="217"/>
      <c r="K30" s="219"/>
    </row>
    <row r="31" spans="1:11" x14ac:dyDescent="0.25">
      <c r="A31" s="69"/>
      <c r="B31" s="229" t="s">
        <v>32</v>
      </c>
      <c r="C31" s="230">
        <f t="shared" ref="C31:K31" si="7">C30</f>
        <v>0</v>
      </c>
      <c r="D31" s="231">
        <f t="shared" si="7"/>
        <v>0</v>
      </c>
      <c r="E31" s="232">
        <f t="shared" si="7"/>
        <v>0</v>
      </c>
      <c r="F31" s="233">
        <f t="shared" si="7"/>
        <v>0</v>
      </c>
      <c r="G31" s="230">
        <f t="shared" si="7"/>
        <v>0</v>
      </c>
      <c r="H31" s="231">
        <f t="shared" si="7"/>
        <v>0</v>
      </c>
      <c r="I31" s="234">
        <f t="shared" si="7"/>
        <v>0</v>
      </c>
      <c r="J31" s="230">
        <f t="shared" si="7"/>
        <v>0</v>
      </c>
      <c r="K31" s="232">
        <f t="shared" si="7"/>
        <v>0</v>
      </c>
    </row>
    <row r="32" spans="1:11" ht="27.6" customHeight="1" thickBot="1" x14ac:dyDescent="0.3">
      <c r="A32" s="3"/>
      <c r="B32" s="12" t="s">
        <v>31</v>
      </c>
      <c r="C32" s="228">
        <f t="shared" ref="C32:K32" si="8">C27+C29+C31</f>
        <v>0</v>
      </c>
      <c r="D32" s="228">
        <f t="shared" si="8"/>
        <v>0</v>
      </c>
      <c r="E32" s="228">
        <f t="shared" si="8"/>
        <v>0</v>
      </c>
      <c r="F32" s="228">
        <f t="shared" si="8"/>
        <v>0</v>
      </c>
      <c r="G32" s="228">
        <f t="shared" si="8"/>
        <v>0</v>
      </c>
      <c r="H32" s="228">
        <f t="shared" si="8"/>
        <v>0</v>
      </c>
      <c r="I32" s="228">
        <f t="shared" si="8"/>
        <v>0</v>
      </c>
      <c r="J32" s="228">
        <f t="shared" si="8"/>
        <v>0</v>
      </c>
      <c r="K32" s="228">
        <f t="shared" si="8"/>
        <v>0</v>
      </c>
    </row>
    <row r="33" spans="1:21" s="8" customFormat="1" ht="27.75" customHeight="1" thickBot="1" x14ac:dyDescent="0.3">
      <c r="A33" s="11"/>
      <c r="B33" s="10" t="s">
        <v>30</v>
      </c>
      <c r="C33" s="9">
        <f t="shared" ref="C33:K33" si="9">C25+C32</f>
        <v>0</v>
      </c>
      <c r="D33" s="9">
        <f t="shared" si="9"/>
        <v>0</v>
      </c>
      <c r="E33" s="9">
        <f t="shared" si="9"/>
        <v>0</v>
      </c>
      <c r="F33" s="9">
        <f t="shared" si="9"/>
        <v>0</v>
      </c>
      <c r="G33" s="9">
        <f t="shared" si="9"/>
        <v>0</v>
      </c>
      <c r="H33" s="9">
        <f t="shared" si="9"/>
        <v>0</v>
      </c>
      <c r="I33" s="9">
        <f t="shared" si="9"/>
        <v>0</v>
      </c>
      <c r="J33" s="9">
        <f t="shared" si="9"/>
        <v>0</v>
      </c>
      <c r="K33" s="9">
        <f t="shared" si="9"/>
        <v>0</v>
      </c>
    </row>
    <row r="34" spans="1:21" x14ac:dyDescent="0.25">
      <c r="A34" s="6" t="s">
        <v>14</v>
      </c>
    </row>
    <row r="35" spans="1:21" x14ac:dyDescent="0.25">
      <c r="A35" s="6" t="s">
        <v>29</v>
      </c>
    </row>
    <row r="36" spans="1:21" x14ac:dyDescent="0.25">
      <c r="A36" s="1" t="s">
        <v>27</v>
      </c>
    </row>
    <row r="37" spans="1:21" x14ac:dyDescent="0.25">
      <c r="A37" s="1"/>
    </row>
    <row r="38" spans="1:21" s="5" customFormat="1" x14ac:dyDescent="0.25">
      <c r="A38" s="7"/>
      <c r="B38" s="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25">
      <c r="A39" s="6"/>
      <c r="B39" s="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25">
      <c r="A40" s="6"/>
      <c r="B40" s="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25">
      <c r="A41" s="6"/>
      <c r="B41" s="6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25">
      <c r="A42" s="6"/>
      <c r="B42" s="6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25">
      <c r="A43" s="6"/>
      <c r="B43" s="6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</sheetData>
  <mergeCells count="13">
    <mergeCell ref="D7:E7"/>
    <mergeCell ref="G7:G8"/>
    <mergeCell ref="H7:I7"/>
    <mergeCell ref="A5:A7"/>
    <mergeCell ref="B5:B7"/>
    <mergeCell ref="C5:F5"/>
    <mergeCell ref="G5:K5"/>
    <mergeCell ref="C6:E6"/>
    <mergeCell ref="F6:F8"/>
    <mergeCell ref="G6:I6"/>
    <mergeCell ref="J6:J8"/>
    <mergeCell ref="K6:K8"/>
    <mergeCell ref="C7:C8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4FB5E-0FCE-4B91-BC55-5183B1313781}">
  <sheetPr>
    <pageSetUpPr fitToPage="1"/>
  </sheetPr>
  <dimension ref="B1:N150"/>
  <sheetViews>
    <sheetView zoomScale="70" zoomScaleNormal="70" workbookViewId="0">
      <selection activeCell="B40" sqref="B40"/>
    </sheetView>
  </sheetViews>
  <sheetFormatPr defaultRowHeight="14.4" x14ac:dyDescent="0.3"/>
  <cols>
    <col min="1" max="1" width="3.33203125" style="236" customWidth="1"/>
    <col min="2" max="2" width="35.44140625" style="236" customWidth="1"/>
    <col min="3" max="20" width="11.33203125" style="236" customWidth="1"/>
    <col min="21" max="16384" width="8.88671875" style="236"/>
  </cols>
  <sheetData>
    <row r="1" spans="2:10" s="4" customFormat="1" ht="15.6" x14ac:dyDescent="0.3">
      <c r="B1" s="2" t="s">
        <v>53</v>
      </c>
      <c r="C1" s="34"/>
      <c r="D1" s="34"/>
      <c r="E1" s="33"/>
    </row>
    <row r="2" spans="2:10" s="4" customFormat="1" ht="15.6" x14ac:dyDescent="0.3">
      <c r="B2" s="2" t="s">
        <v>52</v>
      </c>
      <c r="C2" s="34"/>
      <c r="D2" s="34"/>
      <c r="E2" s="33"/>
    </row>
    <row r="3" spans="2:10" s="4" customFormat="1" ht="15.6" x14ac:dyDescent="0.3">
      <c r="B3" s="32" t="s">
        <v>26</v>
      </c>
      <c r="C3" s="5"/>
      <c r="D3" s="5"/>
      <c r="E3" s="31"/>
    </row>
    <row r="4" spans="2:10" s="4" customFormat="1" ht="15.6" x14ac:dyDescent="0.3">
      <c r="B4" s="32"/>
      <c r="C4" s="5"/>
      <c r="D4" s="5"/>
      <c r="E4" s="31"/>
    </row>
    <row r="5" spans="2:10" s="236" customFormat="1" ht="18" thickBot="1" x14ac:dyDescent="0.4">
      <c r="B5" s="235" t="s">
        <v>97</v>
      </c>
      <c r="G5" s="45"/>
      <c r="H5" s="45"/>
      <c r="I5" s="45"/>
    </row>
    <row r="6" spans="2:10" s="236" customFormat="1" x14ac:dyDescent="0.3">
      <c r="B6" s="237" t="s">
        <v>82</v>
      </c>
      <c r="C6" s="238"/>
      <c r="D6" s="238"/>
      <c r="E6" s="238"/>
      <c r="F6" s="238"/>
      <c r="G6" s="239" t="s">
        <v>67</v>
      </c>
      <c r="H6" s="239"/>
      <c r="I6" s="239" t="s">
        <v>66</v>
      </c>
      <c r="J6" s="240"/>
    </row>
    <row r="7" spans="2:10" s="236" customFormat="1" ht="28.8" x14ac:dyDescent="0.3">
      <c r="B7" s="241"/>
      <c r="C7" s="242"/>
      <c r="D7" s="242"/>
      <c r="E7" s="242"/>
      <c r="F7" s="242"/>
      <c r="G7" s="243" t="s">
        <v>96</v>
      </c>
      <c r="H7" s="244" t="s">
        <v>95</v>
      </c>
      <c r="I7" s="243" t="s">
        <v>96</v>
      </c>
      <c r="J7" s="245" t="s">
        <v>95</v>
      </c>
    </row>
    <row r="8" spans="2:10" s="236" customFormat="1" x14ac:dyDescent="0.3">
      <c r="B8" s="246" t="s">
        <v>94</v>
      </c>
      <c r="C8" s="247"/>
      <c r="D8" s="247"/>
      <c r="E8" s="247"/>
      <c r="F8" s="247"/>
      <c r="G8" s="248"/>
      <c r="H8" s="249"/>
      <c r="I8" s="248"/>
      <c r="J8" s="250"/>
    </row>
    <row r="9" spans="2:10" s="236" customFormat="1" x14ac:dyDescent="0.3">
      <c r="B9" s="44" t="s">
        <v>87</v>
      </c>
      <c r="C9" s="43"/>
      <c r="D9" s="43"/>
      <c r="E9" s="43"/>
      <c r="F9" s="43"/>
      <c r="G9" s="41"/>
      <c r="H9" s="42"/>
      <c r="I9" s="41"/>
      <c r="J9" s="40"/>
    </row>
    <row r="10" spans="2:10" s="236" customFormat="1" x14ac:dyDescent="0.3">
      <c r="B10" s="44" t="s">
        <v>86</v>
      </c>
      <c r="C10" s="43"/>
      <c r="D10" s="43"/>
      <c r="E10" s="43"/>
      <c r="F10" s="43"/>
      <c r="G10" s="41"/>
      <c r="H10" s="42"/>
      <c r="I10" s="41"/>
      <c r="J10" s="40"/>
    </row>
    <row r="11" spans="2:10" s="236" customFormat="1" x14ac:dyDescent="0.3">
      <c r="B11" s="44" t="s">
        <v>85</v>
      </c>
      <c r="C11" s="43"/>
      <c r="D11" s="43"/>
      <c r="E11" s="43"/>
      <c r="F11" s="43"/>
      <c r="G11" s="41"/>
      <c r="H11" s="42"/>
      <c r="I11" s="41"/>
      <c r="J11" s="40"/>
    </row>
    <row r="12" spans="2:10" s="236" customFormat="1" x14ac:dyDescent="0.3">
      <c r="B12" s="49" t="s">
        <v>10</v>
      </c>
      <c r="C12" s="39"/>
      <c r="D12" s="39"/>
      <c r="E12" s="39"/>
      <c r="F12" s="39"/>
      <c r="G12" s="37">
        <f>SUM(G9:G11)</f>
        <v>0</v>
      </c>
      <c r="H12" s="38">
        <f>SUM(H9:H11)</f>
        <v>0</v>
      </c>
      <c r="I12" s="37">
        <f>SUM(I9:I11)</f>
        <v>0</v>
      </c>
      <c r="J12" s="36">
        <f>SUM(J9:J11)</f>
        <v>0</v>
      </c>
    </row>
    <row r="13" spans="2:10" s="236" customFormat="1" x14ac:dyDescent="0.3">
      <c r="B13" s="246" t="s">
        <v>93</v>
      </c>
      <c r="C13" s="247"/>
      <c r="D13" s="247"/>
      <c r="E13" s="247"/>
      <c r="F13" s="247"/>
      <c r="G13" s="248"/>
      <c r="H13" s="249"/>
      <c r="I13" s="248"/>
      <c r="J13" s="250"/>
    </row>
    <row r="14" spans="2:10" s="236" customFormat="1" x14ac:dyDescent="0.3">
      <c r="B14" s="44" t="s">
        <v>87</v>
      </c>
      <c r="C14" s="43"/>
      <c r="D14" s="43"/>
      <c r="E14" s="43"/>
      <c r="F14" s="43"/>
      <c r="G14" s="41"/>
      <c r="H14" s="42"/>
      <c r="I14" s="41"/>
      <c r="J14" s="40"/>
    </row>
    <row r="15" spans="2:10" s="236" customFormat="1" x14ac:dyDescent="0.3">
      <c r="B15" s="44" t="s">
        <v>86</v>
      </c>
      <c r="C15" s="43"/>
      <c r="D15" s="43"/>
      <c r="E15" s="43"/>
      <c r="F15" s="43"/>
      <c r="G15" s="41"/>
      <c r="H15" s="42"/>
      <c r="I15" s="41"/>
      <c r="J15" s="40"/>
    </row>
    <row r="16" spans="2:10" s="236" customFormat="1" x14ac:dyDescent="0.3">
      <c r="B16" s="44" t="s">
        <v>85</v>
      </c>
      <c r="C16" s="43"/>
      <c r="D16" s="43"/>
      <c r="E16" s="43"/>
      <c r="F16" s="43"/>
      <c r="G16" s="41"/>
      <c r="H16" s="42"/>
      <c r="I16" s="41"/>
      <c r="J16" s="40"/>
    </row>
    <row r="17" spans="2:10" s="236" customFormat="1" x14ac:dyDescent="0.3">
      <c r="B17" s="49" t="s">
        <v>11</v>
      </c>
      <c r="C17" s="39"/>
      <c r="D17" s="39"/>
      <c r="E17" s="39"/>
      <c r="F17" s="39"/>
      <c r="G17" s="37">
        <f>SUM(G14:G16)</f>
        <v>0</v>
      </c>
      <c r="H17" s="38">
        <f>SUM(H14:H16)</f>
        <v>0</v>
      </c>
      <c r="I17" s="37">
        <f>SUM(I14:I16)</f>
        <v>0</v>
      </c>
      <c r="J17" s="36">
        <f>SUM(J14:J16)</f>
        <v>0</v>
      </c>
    </row>
    <row r="18" spans="2:10" s="236" customFormat="1" x14ac:dyDescent="0.3">
      <c r="B18" s="246" t="s">
        <v>92</v>
      </c>
      <c r="C18" s="247"/>
      <c r="D18" s="247"/>
      <c r="E18" s="247"/>
      <c r="F18" s="247"/>
      <c r="G18" s="248"/>
      <c r="H18" s="249"/>
      <c r="I18" s="248"/>
      <c r="J18" s="250"/>
    </row>
    <row r="19" spans="2:10" s="236" customFormat="1" x14ac:dyDescent="0.3">
      <c r="B19" s="44" t="s">
        <v>87</v>
      </c>
      <c r="C19" s="43"/>
      <c r="D19" s="43"/>
      <c r="E19" s="43"/>
      <c r="F19" s="43"/>
      <c r="G19" s="41"/>
      <c r="H19" s="42"/>
      <c r="I19" s="41"/>
      <c r="J19" s="40"/>
    </row>
    <row r="20" spans="2:10" s="236" customFormat="1" x14ac:dyDescent="0.3">
      <c r="B20" s="44" t="s">
        <v>86</v>
      </c>
      <c r="C20" s="43"/>
      <c r="D20" s="43"/>
      <c r="E20" s="43"/>
      <c r="F20" s="43"/>
      <c r="G20" s="41"/>
      <c r="H20" s="42"/>
      <c r="I20" s="41"/>
      <c r="J20" s="40"/>
    </row>
    <row r="21" spans="2:10" s="236" customFormat="1" x14ac:dyDescent="0.3">
      <c r="B21" s="44" t="s">
        <v>85</v>
      </c>
      <c r="C21" s="43"/>
      <c r="D21" s="43"/>
      <c r="E21" s="43"/>
      <c r="F21" s="43"/>
      <c r="G21" s="41"/>
      <c r="H21" s="42"/>
      <c r="I21" s="41"/>
      <c r="J21" s="40"/>
    </row>
    <row r="22" spans="2:10" s="236" customFormat="1" x14ac:dyDescent="0.3">
      <c r="B22" s="49" t="s">
        <v>12</v>
      </c>
      <c r="C22" s="39"/>
      <c r="D22" s="39"/>
      <c r="E22" s="39"/>
      <c r="F22" s="39"/>
      <c r="G22" s="37">
        <f>SUM(G19:G21)</f>
        <v>0</v>
      </c>
      <c r="H22" s="38">
        <f>SUM(H19:H21)</f>
        <v>0</v>
      </c>
      <c r="I22" s="37">
        <f>SUM(I19:I21)</f>
        <v>0</v>
      </c>
      <c r="J22" s="36">
        <f>SUM(J19:J21)</f>
        <v>0</v>
      </c>
    </row>
    <row r="23" spans="2:10" s="236" customFormat="1" x14ac:dyDescent="0.3">
      <c r="B23" s="246" t="s">
        <v>91</v>
      </c>
      <c r="C23" s="247"/>
      <c r="D23" s="247"/>
      <c r="E23" s="247"/>
      <c r="F23" s="247"/>
      <c r="G23" s="248"/>
      <c r="H23" s="249"/>
      <c r="I23" s="248"/>
      <c r="J23" s="250"/>
    </row>
    <row r="24" spans="2:10" s="236" customFormat="1" x14ac:dyDescent="0.3">
      <c r="B24" s="44" t="s">
        <v>87</v>
      </c>
      <c r="C24" s="43"/>
      <c r="D24" s="43"/>
      <c r="E24" s="43"/>
      <c r="F24" s="43"/>
      <c r="G24" s="41"/>
      <c r="H24" s="42"/>
      <c r="I24" s="41"/>
      <c r="J24" s="40"/>
    </row>
    <row r="25" spans="2:10" s="236" customFormat="1" x14ac:dyDescent="0.3">
      <c r="B25" s="44" t="s">
        <v>86</v>
      </c>
      <c r="C25" s="43"/>
      <c r="D25" s="43"/>
      <c r="E25" s="43"/>
      <c r="F25" s="43"/>
      <c r="G25" s="41"/>
      <c r="H25" s="42"/>
      <c r="I25" s="41"/>
      <c r="J25" s="40"/>
    </row>
    <row r="26" spans="2:10" s="236" customFormat="1" x14ac:dyDescent="0.3">
      <c r="B26" s="44" t="s">
        <v>85</v>
      </c>
      <c r="C26" s="43"/>
      <c r="D26" s="43"/>
      <c r="E26" s="43"/>
      <c r="F26" s="43"/>
      <c r="G26" s="41"/>
      <c r="H26" s="42"/>
      <c r="I26" s="41"/>
      <c r="J26" s="40"/>
    </row>
    <row r="27" spans="2:10" s="236" customFormat="1" x14ac:dyDescent="0.3">
      <c r="B27" s="49" t="s">
        <v>13</v>
      </c>
      <c r="C27" s="39"/>
      <c r="D27" s="39"/>
      <c r="E27" s="39"/>
      <c r="F27" s="39"/>
      <c r="G27" s="37">
        <f>SUM(G24:G26)</f>
        <v>0</v>
      </c>
      <c r="H27" s="38">
        <f>SUM(H24:H26)</f>
        <v>0</v>
      </c>
      <c r="I27" s="37">
        <f>SUM(I24:I26)</f>
        <v>0</v>
      </c>
      <c r="J27" s="36">
        <f>SUM(J24:J26)</f>
        <v>0</v>
      </c>
    </row>
    <row r="28" spans="2:10" s="236" customFormat="1" x14ac:dyDescent="0.3">
      <c r="B28" s="246" t="s">
        <v>90</v>
      </c>
      <c r="C28" s="247"/>
      <c r="D28" s="247"/>
      <c r="E28" s="247"/>
      <c r="F28" s="247"/>
      <c r="G28" s="248"/>
      <c r="H28" s="249"/>
      <c r="I28" s="248"/>
      <c r="J28" s="250"/>
    </row>
    <row r="29" spans="2:10" s="236" customFormat="1" x14ac:dyDescent="0.3">
      <c r="B29" s="44" t="s">
        <v>87</v>
      </c>
      <c r="C29" s="43"/>
      <c r="D29" s="43"/>
      <c r="E29" s="43"/>
      <c r="F29" s="43"/>
      <c r="G29" s="41"/>
      <c r="H29" s="42"/>
      <c r="I29" s="41"/>
      <c r="J29" s="40"/>
    </row>
    <row r="30" spans="2:10" s="236" customFormat="1" x14ac:dyDescent="0.3">
      <c r="B30" s="44" t="s">
        <v>86</v>
      </c>
      <c r="C30" s="43"/>
      <c r="D30" s="43"/>
      <c r="E30" s="43"/>
      <c r="F30" s="43"/>
      <c r="G30" s="41"/>
      <c r="H30" s="42"/>
      <c r="I30" s="41"/>
      <c r="J30" s="40"/>
    </row>
    <row r="31" spans="2:10" s="236" customFormat="1" x14ac:dyDescent="0.3">
      <c r="B31" s="44" t="s">
        <v>85</v>
      </c>
      <c r="C31" s="43"/>
      <c r="D31" s="43"/>
      <c r="E31" s="43"/>
      <c r="F31" s="43"/>
      <c r="G31" s="41"/>
      <c r="H31" s="42"/>
      <c r="I31" s="41"/>
      <c r="J31" s="40"/>
    </row>
    <row r="32" spans="2:10" s="236" customFormat="1" x14ac:dyDescent="0.3">
      <c r="B32" s="49" t="s">
        <v>126</v>
      </c>
      <c r="C32" s="39"/>
      <c r="D32" s="39"/>
      <c r="E32" s="39"/>
      <c r="F32" s="39"/>
      <c r="G32" s="37">
        <f>SUM(G29:G31)</f>
        <v>0</v>
      </c>
      <c r="H32" s="38">
        <f>SUM(H29:H31)</f>
        <v>0</v>
      </c>
      <c r="I32" s="37">
        <f>SUM(I29:I31)</f>
        <v>0</v>
      </c>
      <c r="J32" s="36">
        <f>SUM(J29:J31)</f>
        <v>0</v>
      </c>
    </row>
    <row r="33" spans="2:10" s="236" customFormat="1" x14ac:dyDescent="0.3">
      <c r="B33" s="246" t="s">
        <v>89</v>
      </c>
      <c r="C33" s="247"/>
      <c r="D33" s="247"/>
      <c r="E33" s="247"/>
      <c r="F33" s="247"/>
      <c r="G33" s="248"/>
      <c r="H33" s="249"/>
      <c r="I33" s="248"/>
      <c r="J33" s="250"/>
    </row>
    <row r="34" spans="2:10" s="236" customFormat="1" x14ac:dyDescent="0.3">
      <c r="B34" s="44" t="s">
        <v>87</v>
      </c>
      <c r="C34" s="43"/>
      <c r="D34" s="43"/>
      <c r="E34" s="43"/>
      <c r="F34" s="43"/>
      <c r="G34" s="41"/>
      <c r="H34" s="42"/>
      <c r="I34" s="41"/>
      <c r="J34" s="40"/>
    </row>
    <row r="35" spans="2:10" s="236" customFormat="1" x14ac:dyDescent="0.3">
      <c r="B35" s="44" t="s">
        <v>86</v>
      </c>
      <c r="C35" s="43"/>
      <c r="D35" s="43"/>
      <c r="E35" s="43"/>
      <c r="F35" s="43"/>
      <c r="G35" s="41"/>
      <c r="H35" s="42"/>
      <c r="I35" s="41"/>
      <c r="J35" s="40"/>
    </row>
    <row r="36" spans="2:10" s="236" customFormat="1" x14ac:dyDescent="0.3">
      <c r="B36" s="44" t="s">
        <v>85</v>
      </c>
      <c r="C36" s="43"/>
      <c r="D36" s="43"/>
      <c r="E36" s="43"/>
      <c r="F36" s="43"/>
      <c r="G36" s="41"/>
      <c r="H36" s="42"/>
      <c r="I36" s="41"/>
      <c r="J36" s="40"/>
    </row>
    <row r="37" spans="2:10" s="236" customFormat="1" x14ac:dyDescent="0.3">
      <c r="B37" s="49" t="s">
        <v>35</v>
      </c>
      <c r="C37" s="39"/>
      <c r="D37" s="39"/>
      <c r="E37" s="39"/>
      <c r="F37" s="39"/>
      <c r="G37" s="37">
        <f>SUM(G34:G36)</f>
        <v>0</v>
      </c>
      <c r="H37" s="38">
        <f>SUM(H34:H36)</f>
        <v>0</v>
      </c>
      <c r="I37" s="37">
        <f>SUM(I34:I36)</f>
        <v>0</v>
      </c>
      <c r="J37" s="36">
        <f>SUM(J34:J36)</f>
        <v>0</v>
      </c>
    </row>
    <row r="38" spans="2:10" s="236" customFormat="1" x14ac:dyDescent="0.3">
      <c r="B38" s="246" t="s">
        <v>88</v>
      </c>
      <c r="C38" s="247"/>
      <c r="D38" s="247"/>
      <c r="E38" s="247"/>
      <c r="F38" s="247"/>
      <c r="G38" s="248"/>
      <c r="H38" s="249"/>
      <c r="I38" s="248"/>
      <c r="J38" s="250"/>
    </row>
    <row r="39" spans="2:10" s="236" customFormat="1" x14ac:dyDescent="0.3">
      <c r="B39" s="44" t="s">
        <v>87</v>
      </c>
      <c r="C39" s="43"/>
      <c r="D39" s="43"/>
      <c r="E39" s="43"/>
      <c r="F39" s="43"/>
      <c r="G39" s="41"/>
      <c r="H39" s="42"/>
      <c r="I39" s="41"/>
      <c r="J39" s="40"/>
    </row>
    <row r="40" spans="2:10" s="236" customFormat="1" x14ac:dyDescent="0.3">
      <c r="B40" s="44" t="s">
        <v>86</v>
      </c>
      <c r="C40" s="43"/>
      <c r="D40" s="43"/>
      <c r="E40" s="43"/>
      <c r="F40" s="43"/>
      <c r="G40" s="41"/>
      <c r="H40" s="42"/>
      <c r="I40" s="41"/>
      <c r="J40" s="40"/>
    </row>
    <row r="41" spans="2:10" s="236" customFormat="1" x14ac:dyDescent="0.3">
      <c r="B41" s="44" t="s">
        <v>85</v>
      </c>
      <c r="C41" s="43"/>
      <c r="D41" s="43"/>
      <c r="E41" s="43"/>
      <c r="F41" s="43"/>
      <c r="G41" s="41"/>
      <c r="H41" s="42"/>
      <c r="I41" s="41"/>
      <c r="J41" s="40"/>
    </row>
    <row r="42" spans="2:10" s="236" customFormat="1" x14ac:dyDescent="0.3">
      <c r="B42" s="49" t="s">
        <v>32</v>
      </c>
      <c r="C42" s="39"/>
      <c r="D42" s="39"/>
      <c r="E42" s="39"/>
      <c r="F42" s="39"/>
      <c r="G42" s="37">
        <f>SUM(G39:G41)</f>
        <v>0</v>
      </c>
      <c r="H42" s="38">
        <f>SUM(H39:H41)</f>
        <v>0</v>
      </c>
      <c r="I42" s="37">
        <f>SUM(I39:I41)</f>
        <v>0</v>
      </c>
      <c r="J42" s="36">
        <f>SUM(J39:J41)</f>
        <v>0</v>
      </c>
    </row>
    <row r="43" spans="2:10" s="236" customFormat="1" ht="27" customHeight="1" thickBot="1" x14ac:dyDescent="0.35">
      <c r="B43" s="251" t="s">
        <v>84</v>
      </c>
      <c r="C43" s="252"/>
      <c r="D43" s="252"/>
      <c r="E43" s="252"/>
      <c r="F43" s="252"/>
      <c r="G43" s="253">
        <f>G12+G17+G22+G27+G32+G37+G42</f>
        <v>0</v>
      </c>
      <c r="H43" s="254">
        <f>H12+H17+H22+H27+H32+H37+H42</f>
        <v>0</v>
      </c>
      <c r="I43" s="253">
        <f>I12+I17+I22+I27+I32+I37+I42</f>
        <v>0</v>
      </c>
      <c r="J43" s="255">
        <f>J12+J17+J22+J27+J32+J37+J42</f>
        <v>0</v>
      </c>
    </row>
    <row r="44" spans="2:10" s="236" customFormat="1" x14ac:dyDescent="0.3">
      <c r="B44" s="46" t="s">
        <v>98</v>
      </c>
      <c r="C44" s="46"/>
      <c r="D44" s="46"/>
      <c r="E44" s="47"/>
      <c r="F44" s="47"/>
      <c r="G44" s="47"/>
      <c r="H44" s="47"/>
    </row>
    <row r="45" spans="2:10" s="236" customFormat="1" x14ac:dyDescent="0.3">
      <c r="B45" s="48" t="s">
        <v>121</v>
      </c>
    </row>
    <row r="47" spans="2:10" s="236" customFormat="1" ht="18" thickBot="1" x14ac:dyDescent="0.4">
      <c r="B47" s="235" t="s">
        <v>83</v>
      </c>
      <c r="C47" s="256"/>
      <c r="D47" s="256"/>
      <c r="E47" s="256"/>
      <c r="F47" s="257"/>
      <c r="G47" s="235"/>
    </row>
    <row r="48" spans="2:10" s="236" customFormat="1" ht="31.8" customHeight="1" x14ac:dyDescent="0.3">
      <c r="B48" s="258" t="s">
        <v>162</v>
      </c>
      <c r="C48" s="259"/>
      <c r="D48" s="260" t="s">
        <v>64</v>
      </c>
      <c r="E48" s="261"/>
      <c r="F48" s="260" t="s">
        <v>64</v>
      </c>
      <c r="G48" s="261"/>
    </row>
    <row r="49" spans="2:7" s="236" customFormat="1" ht="42.6" thickBot="1" x14ac:dyDescent="0.35">
      <c r="B49" s="262"/>
      <c r="C49" s="263"/>
      <c r="D49" s="264" t="s">
        <v>163</v>
      </c>
      <c r="E49" s="265" t="s">
        <v>119</v>
      </c>
      <c r="F49" s="264" t="s">
        <v>120</v>
      </c>
      <c r="G49" s="265" t="s">
        <v>119</v>
      </c>
    </row>
    <row r="50" spans="2:7" s="236" customFormat="1" ht="28.2" x14ac:dyDescent="0.3">
      <c r="B50" s="266" t="s">
        <v>81</v>
      </c>
      <c r="C50" s="267" t="s">
        <v>78</v>
      </c>
      <c r="D50" s="268"/>
      <c r="E50" s="269"/>
      <c r="F50" s="268"/>
      <c r="G50" s="269"/>
    </row>
    <row r="51" spans="2:7" s="236" customFormat="1" ht="28.2" x14ac:dyDescent="0.3">
      <c r="B51" s="270"/>
      <c r="C51" s="271" t="s">
        <v>77</v>
      </c>
      <c r="D51" s="272"/>
      <c r="E51" s="273"/>
      <c r="F51" s="272"/>
      <c r="G51" s="273"/>
    </row>
    <row r="52" spans="2:7" s="236" customFormat="1" ht="55.8" x14ac:dyDescent="0.3">
      <c r="B52" s="274"/>
      <c r="C52" s="275" t="s">
        <v>80</v>
      </c>
      <c r="D52" s="276"/>
      <c r="E52" s="277"/>
      <c r="F52" s="276"/>
      <c r="G52" s="277"/>
    </row>
    <row r="53" spans="2:7" s="236" customFormat="1" ht="28.2" x14ac:dyDescent="0.3">
      <c r="B53" s="278" t="s">
        <v>79</v>
      </c>
      <c r="C53" s="279" t="s">
        <v>78</v>
      </c>
      <c r="D53" s="280"/>
      <c r="E53" s="281"/>
      <c r="F53" s="280"/>
      <c r="G53" s="281"/>
    </row>
    <row r="54" spans="2:7" s="236" customFormat="1" ht="28.2" x14ac:dyDescent="0.3">
      <c r="B54" s="274"/>
      <c r="C54" s="275" t="s">
        <v>77</v>
      </c>
      <c r="D54" s="276"/>
      <c r="E54" s="277"/>
      <c r="F54" s="276"/>
      <c r="G54" s="277"/>
    </row>
    <row r="55" spans="2:7" s="236" customFormat="1" x14ac:dyDescent="0.3">
      <c r="B55" s="282" t="s">
        <v>63</v>
      </c>
      <c r="C55" s="283"/>
      <c r="D55" s="280"/>
      <c r="E55" s="281"/>
      <c r="F55" s="280"/>
      <c r="G55" s="281"/>
    </row>
    <row r="56" spans="2:7" s="236" customFormat="1" x14ac:dyDescent="0.3">
      <c r="B56" s="284" t="s">
        <v>62</v>
      </c>
      <c r="C56" s="285"/>
      <c r="D56" s="272"/>
      <c r="E56" s="273"/>
      <c r="F56" s="272"/>
      <c r="G56" s="273"/>
    </row>
    <row r="57" spans="2:7" s="236" customFormat="1" x14ac:dyDescent="0.3">
      <c r="B57" s="284" t="s">
        <v>61</v>
      </c>
      <c r="C57" s="285"/>
      <c r="D57" s="272"/>
      <c r="E57" s="273"/>
      <c r="F57" s="272"/>
      <c r="G57" s="273"/>
    </row>
    <row r="58" spans="2:7" s="236" customFormat="1" x14ac:dyDescent="0.3">
      <c r="B58" s="284" t="s">
        <v>60</v>
      </c>
      <c r="C58" s="285"/>
      <c r="D58" s="272"/>
      <c r="E58" s="273"/>
      <c r="F58" s="272"/>
      <c r="G58" s="273"/>
    </row>
    <row r="59" spans="2:7" s="236" customFormat="1" x14ac:dyDescent="0.3">
      <c r="B59" s="284" t="s">
        <v>59</v>
      </c>
      <c r="C59" s="285"/>
      <c r="D59" s="272"/>
      <c r="E59" s="273"/>
      <c r="F59" s="272"/>
      <c r="G59" s="273"/>
    </row>
    <row r="60" spans="2:7" s="236" customFormat="1" x14ac:dyDescent="0.3">
      <c r="B60" s="284" t="s">
        <v>58</v>
      </c>
      <c r="C60" s="285"/>
      <c r="D60" s="272"/>
      <c r="E60" s="273"/>
      <c r="F60" s="272"/>
      <c r="G60" s="273"/>
    </row>
    <row r="61" spans="2:7" s="236" customFormat="1" x14ac:dyDescent="0.3">
      <c r="B61" s="286" t="s">
        <v>54</v>
      </c>
      <c r="C61" s="287"/>
      <c r="D61" s="276"/>
      <c r="E61" s="277"/>
      <c r="F61" s="276"/>
      <c r="G61" s="277"/>
    </row>
    <row r="62" spans="2:7" s="236" customFormat="1" x14ac:dyDescent="0.3">
      <c r="B62" s="288" t="s">
        <v>76</v>
      </c>
      <c r="C62" s="289"/>
      <c r="D62" s="290"/>
      <c r="E62" s="291"/>
      <c r="F62" s="290"/>
      <c r="G62" s="291"/>
    </row>
    <row r="63" spans="2:7" s="236" customFormat="1" x14ac:dyDescent="0.3">
      <c r="B63" s="292" t="s">
        <v>75</v>
      </c>
      <c r="C63" s="287"/>
      <c r="D63" s="293"/>
      <c r="E63" s="294"/>
      <c r="F63" s="293"/>
      <c r="G63" s="294"/>
    </row>
    <row r="64" spans="2:7" s="236" customFormat="1" ht="15" thickBot="1" x14ac:dyDescent="0.35">
      <c r="B64" s="295"/>
      <c r="C64" s="296"/>
      <c r="D64" s="297">
        <f>SUM(D50:D63)</f>
        <v>0</v>
      </c>
      <c r="E64" s="298"/>
      <c r="F64" s="297">
        <f>SUM(F50:F63)</f>
        <v>0</v>
      </c>
      <c r="G64" s="299"/>
    </row>
    <row r="65" spans="2:14" s="236" customFormat="1" x14ac:dyDescent="0.3">
      <c r="B65" s="300" t="s">
        <v>98</v>
      </c>
      <c r="C65" s="300"/>
      <c r="D65" s="300"/>
      <c r="E65" s="301"/>
      <c r="F65" s="301"/>
      <c r="G65" s="301"/>
    </row>
    <row r="66" spans="2:14" s="236" customFormat="1" x14ac:dyDescent="0.3">
      <c r="B66" s="192" t="s">
        <v>164</v>
      </c>
      <c r="C66" s="302"/>
      <c r="D66" s="302"/>
      <c r="E66" s="302"/>
      <c r="F66" s="302"/>
      <c r="G66" s="302"/>
    </row>
    <row r="67" spans="2:14" s="236" customFormat="1" x14ac:dyDescent="0.3">
      <c r="B67" s="48" t="s">
        <v>100</v>
      </c>
      <c r="C67" s="256"/>
      <c r="D67" s="256"/>
      <c r="E67" s="256"/>
      <c r="F67" s="256"/>
      <c r="G67" s="256"/>
    </row>
    <row r="69" spans="2:14" s="236" customFormat="1" ht="15" customHeight="1" thickBot="1" x14ac:dyDescent="0.4">
      <c r="B69" s="303" t="s">
        <v>165</v>
      </c>
      <c r="C69" s="303"/>
      <c r="D69" s="303"/>
      <c r="E69" s="303"/>
      <c r="F69" s="303"/>
      <c r="G69" s="303"/>
      <c r="H69" s="303"/>
      <c r="I69" s="303"/>
      <c r="J69" s="303"/>
      <c r="K69" s="303"/>
      <c r="L69" s="303"/>
      <c r="M69" s="303"/>
      <c r="N69" s="303"/>
    </row>
    <row r="70" spans="2:14" s="236" customFormat="1" x14ac:dyDescent="0.3">
      <c r="B70" s="258" t="s">
        <v>166</v>
      </c>
      <c r="C70" s="304" t="s">
        <v>67</v>
      </c>
      <c r="D70" s="305"/>
      <c r="E70" s="305"/>
      <c r="F70" s="305"/>
      <c r="G70" s="305"/>
      <c r="H70" s="306"/>
      <c r="I70" s="307" t="s">
        <v>66</v>
      </c>
      <c r="J70" s="308"/>
      <c r="K70" s="308"/>
      <c r="L70" s="308"/>
      <c r="M70" s="308"/>
      <c r="N70" s="309"/>
    </row>
    <row r="71" spans="2:14" s="236" customFormat="1" x14ac:dyDescent="0.3">
      <c r="B71" s="310"/>
      <c r="C71" s="311" t="s">
        <v>78</v>
      </c>
      <c r="D71" s="312"/>
      <c r="E71" s="313" t="s">
        <v>167</v>
      </c>
      <c r="F71" s="312"/>
      <c r="G71" s="313" t="s">
        <v>74</v>
      </c>
      <c r="H71" s="314"/>
      <c r="I71" s="315" t="s">
        <v>78</v>
      </c>
      <c r="J71" s="316"/>
      <c r="K71" s="317" t="s">
        <v>167</v>
      </c>
      <c r="L71" s="316"/>
      <c r="M71" s="317" t="s">
        <v>74</v>
      </c>
      <c r="N71" s="318"/>
    </row>
    <row r="72" spans="2:14" s="236" customFormat="1" ht="41.4" x14ac:dyDescent="0.3">
      <c r="B72" s="319"/>
      <c r="C72" s="320" t="s">
        <v>73</v>
      </c>
      <c r="D72" s="321" t="s">
        <v>99</v>
      </c>
      <c r="E72" s="322" t="s">
        <v>73</v>
      </c>
      <c r="F72" s="321" t="s">
        <v>65</v>
      </c>
      <c r="G72" s="322" t="s">
        <v>73</v>
      </c>
      <c r="H72" s="323" t="s">
        <v>65</v>
      </c>
      <c r="I72" s="324" t="s">
        <v>73</v>
      </c>
      <c r="J72" s="325" t="s">
        <v>65</v>
      </c>
      <c r="K72" s="326" t="s">
        <v>73</v>
      </c>
      <c r="L72" s="325" t="s">
        <v>65</v>
      </c>
      <c r="M72" s="326" t="s">
        <v>73</v>
      </c>
      <c r="N72" s="327" t="s">
        <v>65</v>
      </c>
    </row>
    <row r="73" spans="2:14" s="236" customFormat="1" x14ac:dyDescent="0.3">
      <c r="B73" s="282" t="s">
        <v>72</v>
      </c>
      <c r="C73" s="280"/>
      <c r="D73" s="328"/>
      <c r="E73" s="329"/>
      <c r="F73" s="328"/>
      <c r="G73" s="329"/>
      <c r="H73" s="330"/>
      <c r="I73" s="280"/>
      <c r="J73" s="328"/>
      <c r="K73" s="329"/>
      <c r="L73" s="328"/>
      <c r="M73" s="329"/>
      <c r="N73" s="330"/>
    </row>
    <row r="74" spans="2:14" s="236" customFormat="1" x14ac:dyDescent="0.3">
      <c r="B74" s="284" t="s">
        <v>71</v>
      </c>
      <c r="C74" s="272"/>
      <c r="D74" s="331"/>
      <c r="E74" s="332"/>
      <c r="F74" s="331"/>
      <c r="G74" s="332"/>
      <c r="H74" s="333"/>
      <c r="I74" s="272"/>
      <c r="J74" s="331"/>
      <c r="K74" s="332"/>
      <c r="L74" s="331"/>
      <c r="M74" s="332"/>
      <c r="N74" s="333"/>
    </row>
    <row r="75" spans="2:14" s="236" customFormat="1" x14ac:dyDescent="0.3">
      <c r="B75" s="284"/>
      <c r="C75" s="272"/>
      <c r="D75" s="331"/>
      <c r="E75" s="332"/>
      <c r="F75" s="331"/>
      <c r="G75" s="332"/>
      <c r="H75" s="333"/>
      <c r="I75" s="272"/>
      <c r="J75" s="331"/>
      <c r="K75" s="332"/>
      <c r="L75" s="331"/>
      <c r="M75" s="332"/>
      <c r="N75" s="333"/>
    </row>
    <row r="76" spans="2:14" s="236" customFormat="1" x14ac:dyDescent="0.3">
      <c r="B76" s="284" t="s">
        <v>70</v>
      </c>
      <c r="C76" s="272"/>
      <c r="D76" s="331"/>
      <c r="E76" s="332"/>
      <c r="F76" s="331"/>
      <c r="G76" s="332"/>
      <c r="H76" s="333"/>
      <c r="I76" s="272"/>
      <c r="J76" s="331"/>
      <c r="K76" s="332"/>
      <c r="L76" s="331"/>
      <c r="M76" s="332"/>
      <c r="N76" s="333"/>
    </row>
    <row r="77" spans="2:14" s="236" customFormat="1" x14ac:dyDescent="0.3">
      <c r="B77" s="284" t="s">
        <v>70</v>
      </c>
      <c r="C77" s="272"/>
      <c r="D77" s="331"/>
      <c r="E77" s="332"/>
      <c r="F77" s="331"/>
      <c r="G77" s="332"/>
      <c r="H77" s="333"/>
      <c r="I77" s="272"/>
      <c r="J77" s="331"/>
      <c r="K77" s="332"/>
      <c r="L77" s="331"/>
      <c r="M77" s="332"/>
      <c r="N77" s="333"/>
    </row>
    <row r="78" spans="2:14" s="236" customFormat="1" x14ac:dyDescent="0.3">
      <c r="B78" s="286" t="s">
        <v>69</v>
      </c>
      <c r="C78" s="276"/>
      <c r="D78" s="334"/>
      <c r="E78" s="335"/>
      <c r="F78" s="334"/>
      <c r="G78" s="335"/>
      <c r="H78" s="336"/>
      <c r="I78" s="276"/>
      <c r="J78" s="334"/>
      <c r="K78" s="335"/>
      <c r="L78" s="334"/>
      <c r="M78" s="335"/>
      <c r="N78" s="336"/>
    </row>
    <row r="79" spans="2:14" s="236" customFormat="1" x14ac:dyDescent="0.3">
      <c r="B79" s="337" t="s">
        <v>68</v>
      </c>
      <c r="C79" s="338"/>
      <c r="D79" s="339">
        <f>SUM(D73:D78)</f>
        <v>0</v>
      </c>
      <c r="E79" s="338"/>
      <c r="F79" s="339">
        <f>SUM(F73:F78)</f>
        <v>0</v>
      </c>
      <c r="G79" s="338"/>
      <c r="H79" s="340">
        <f>SUM(H73:H78)</f>
        <v>0</v>
      </c>
      <c r="I79" s="338"/>
      <c r="J79" s="339">
        <f>SUM(J73:J78)</f>
        <v>0</v>
      </c>
      <c r="K79" s="338"/>
      <c r="L79" s="339">
        <f>SUM(L73:L78)</f>
        <v>0</v>
      </c>
      <c r="M79" s="338"/>
      <c r="N79" s="340">
        <f>SUM(N73:N78)</f>
        <v>0</v>
      </c>
    </row>
    <row r="80" spans="2:14" s="236" customFormat="1" ht="42" thickBot="1" x14ac:dyDescent="0.35">
      <c r="B80" s="341" t="s">
        <v>168</v>
      </c>
      <c r="C80" s="342">
        <f>SUM(C79:H79)</f>
        <v>0</v>
      </c>
      <c r="D80" s="343"/>
      <c r="E80" s="343"/>
      <c r="F80" s="343"/>
      <c r="G80" s="343"/>
      <c r="H80" s="344"/>
      <c r="I80" s="345">
        <f>SUM(I79:N79)</f>
        <v>0</v>
      </c>
      <c r="J80" s="346"/>
      <c r="K80" s="346"/>
      <c r="L80" s="346"/>
      <c r="M80" s="346"/>
      <c r="N80" s="347"/>
    </row>
    <row r="81" spans="2:14" s="236" customFormat="1" ht="16.8" x14ac:dyDescent="0.3">
      <c r="B81" s="256"/>
      <c r="C81" s="257"/>
      <c r="D81" s="257"/>
      <c r="E81" s="257"/>
      <c r="F81" s="256"/>
      <c r="G81" s="256"/>
      <c r="H81" s="256"/>
      <c r="I81" s="257"/>
      <c r="J81" s="256"/>
      <c r="K81" s="256"/>
      <c r="L81" s="256"/>
      <c r="M81" s="256"/>
      <c r="N81" s="257"/>
    </row>
    <row r="82" spans="2:14" s="236" customFormat="1" ht="15" customHeight="1" thickBot="1" x14ac:dyDescent="0.4">
      <c r="B82" s="303" t="s">
        <v>169</v>
      </c>
      <c r="C82" s="303"/>
      <c r="D82" s="303"/>
      <c r="E82" s="303"/>
      <c r="F82" s="303"/>
      <c r="G82" s="303"/>
      <c r="H82" s="303"/>
      <c r="I82" s="303"/>
      <c r="J82" s="303"/>
      <c r="K82" s="303"/>
      <c r="L82" s="303"/>
      <c r="M82" s="303"/>
      <c r="N82" s="303"/>
    </row>
    <row r="83" spans="2:14" s="236" customFormat="1" x14ac:dyDescent="0.3">
      <c r="B83" s="348" t="s">
        <v>170</v>
      </c>
      <c r="C83" s="349"/>
      <c r="D83" s="350"/>
      <c r="E83" s="351" t="s">
        <v>116</v>
      </c>
      <c r="F83" s="352"/>
      <c r="G83" s="352"/>
      <c r="H83" s="352"/>
      <c r="I83" s="353"/>
      <c r="J83" s="354" t="s">
        <v>66</v>
      </c>
      <c r="K83" s="355"/>
      <c r="L83" s="355"/>
      <c r="M83" s="355"/>
      <c r="N83" s="356"/>
    </row>
    <row r="84" spans="2:14" s="236" customFormat="1" x14ac:dyDescent="0.3">
      <c r="B84" s="357" t="s">
        <v>109</v>
      </c>
      <c r="C84" s="358" t="s">
        <v>110</v>
      </c>
      <c r="D84" s="359"/>
      <c r="E84" s="360" t="s">
        <v>122</v>
      </c>
      <c r="F84" s="361"/>
      <c r="G84" s="362" t="s">
        <v>114</v>
      </c>
      <c r="H84" s="361"/>
      <c r="I84" s="363" t="s">
        <v>68</v>
      </c>
      <c r="J84" s="364" t="s">
        <v>122</v>
      </c>
      <c r="K84" s="365"/>
      <c r="L84" s="366" t="s">
        <v>114</v>
      </c>
      <c r="M84" s="365"/>
      <c r="N84" s="367" t="s">
        <v>68</v>
      </c>
    </row>
    <row r="85" spans="2:14" s="236" customFormat="1" x14ac:dyDescent="0.3">
      <c r="B85" s="368"/>
      <c r="C85" s="369"/>
      <c r="D85" s="370"/>
      <c r="E85" s="371" t="s">
        <v>112</v>
      </c>
      <c r="F85" s="372" t="s">
        <v>113</v>
      </c>
      <c r="G85" s="373" t="s">
        <v>112</v>
      </c>
      <c r="H85" s="374" t="s">
        <v>113</v>
      </c>
      <c r="I85" s="375" t="s">
        <v>115</v>
      </c>
      <c r="J85" s="376" t="s">
        <v>112</v>
      </c>
      <c r="K85" s="377" t="s">
        <v>113</v>
      </c>
      <c r="L85" s="378" t="s">
        <v>112</v>
      </c>
      <c r="M85" s="379" t="s">
        <v>113</v>
      </c>
      <c r="N85" s="380" t="s">
        <v>115</v>
      </c>
    </row>
    <row r="86" spans="2:14" s="236" customFormat="1" x14ac:dyDescent="0.3">
      <c r="B86" s="381"/>
      <c r="C86" s="382"/>
      <c r="D86" s="383"/>
      <c r="E86" s="371" t="s">
        <v>171</v>
      </c>
      <c r="F86" s="372" t="s">
        <v>171</v>
      </c>
      <c r="G86" s="384" t="s">
        <v>172</v>
      </c>
      <c r="H86" s="372" t="s">
        <v>172</v>
      </c>
      <c r="I86" s="375" t="s">
        <v>172</v>
      </c>
      <c r="J86" s="385" t="s">
        <v>171</v>
      </c>
      <c r="K86" s="379" t="s">
        <v>171</v>
      </c>
      <c r="L86" s="378" t="s">
        <v>172</v>
      </c>
      <c r="M86" s="379" t="s">
        <v>172</v>
      </c>
      <c r="N86" s="380" t="s">
        <v>172</v>
      </c>
    </row>
    <row r="87" spans="2:14" s="236" customFormat="1" x14ac:dyDescent="0.3">
      <c r="B87" s="386" t="s">
        <v>101</v>
      </c>
      <c r="C87" s="387" t="s">
        <v>102</v>
      </c>
      <c r="D87" s="388"/>
      <c r="E87" s="389"/>
      <c r="F87" s="390"/>
      <c r="G87" s="391"/>
      <c r="H87" s="390"/>
      <c r="I87" s="392"/>
      <c r="J87" s="389"/>
      <c r="K87" s="390"/>
      <c r="L87" s="391"/>
      <c r="M87" s="390"/>
      <c r="N87" s="392"/>
    </row>
    <row r="88" spans="2:14" s="236" customFormat="1" x14ac:dyDescent="0.3">
      <c r="B88" s="393"/>
      <c r="C88" s="394" t="s">
        <v>103</v>
      </c>
      <c r="D88" s="395"/>
      <c r="E88" s="396"/>
      <c r="F88" s="397"/>
      <c r="G88" s="398"/>
      <c r="H88" s="397"/>
      <c r="I88" s="399"/>
      <c r="J88" s="396"/>
      <c r="K88" s="397"/>
      <c r="L88" s="398"/>
      <c r="M88" s="397"/>
      <c r="N88" s="399"/>
    </row>
    <row r="89" spans="2:14" s="236" customFormat="1" x14ac:dyDescent="0.3">
      <c r="B89" s="400"/>
      <c r="C89" s="401" t="s">
        <v>104</v>
      </c>
      <c r="D89" s="402"/>
      <c r="E89" s="403"/>
      <c r="F89" s="404"/>
      <c r="G89" s="405"/>
      <c r="H89" s="404"/>
      <c r="I89" s="406"/>
      <c r="J89" s="403"/>
      <c r="K89" s="404"/>
      <c r="L89" s="405"/>
      <c r="M89" s="404"/>
      <c r="N89" s="406"/>
    </row>
    <row r="90" spans="2:14" s="236" customFormat="1" x14ac:dyDescent="0.3">
      <c r="B90" s="386" t="s">
        <v>105</v>
      </c>
      <c r="C90" s="387" t="s">
        <v>102</v>
      </c>
      <c r="D90" s="388"/>
      <c r="E90" s="389"/>
      <c r="F90" s="390"/>
      <c r="G90" s="391"/>
      <c r="H90" s="390"/>
      <c r="I90" s="392"/>
      <c r="J90" s="389"/>
      <c r="K90" s="390"/>
      <c r="L90" s="391"/>
      <c r="M90" s="390"/>
      <c r="N90" s="392"/>
    </row>
    <row r="91" spans="2:14" s="236" customFormat="1" x14ac:dyDescent="0.3">
      <c r="B91" s="393"/>
      <c r="C91" s="394" t="s">
        <v>103</v>
      </c>
      <c r="D91" s="395"/>
      <c r="E91" s="396"/>
      <c r="F91" s="397"/>
      <c r="G91" s="398"/>
      <c r="H91" s="397"/>
      <c r="I91" s="399"/>
      <c r="J91" s="396"/>
      <c r="K91" s="397"/>
      <c r="L91" s="398"/>
      <c r="M91" s="397"/>
      <c r="N91" s="399"/>
    </row>
    <row r="92" spans="2:14" s="236" customFormat="1" x14ac:dyDescent="0.3">
      <c r="B92" s="400"/>
      <c r="C92" s="401" t="s">
        <v>104</v>
      </c>
      <c r="D92" s="402"/>
      <c r="E92" s="403"/>
      <c r="F92" s="404"/>
      <c r="G92" s="405"/>
      <c r="H92" s="404"/>
      <c r="I92" s="406"/>
      <c r="J92" s="403"/>
      <c r="K92" s="404"/>
      <c r="L92" s="405"/>
      <c r="M92" s="404"/>
      <c r="N92" s="406"/>
    </row>
    <row r="93" spans="2:14" s="236" customFormat="1" x14ac:dyDescent="0.3">
      <c r="B93" s="386" t="s">
        <v>106</v>
      </c>
      <c r="C93" s="387" t="s">
        <v>102</v>
      </c>
      <c r="D93" s="388"/>
      <c r="E93" s="389"/>
      <c r="F93" s="390"/>
      <c r="G93" s="391"/>
      <c r="H93" s="390"/>
      <c r="I93" s="392"/>
      <c r="J93" s="389"/>
      <c r="K93" s="390"/>
      <c r="L93" s="391"/>
      <c r="M93" s="390"/>
      <c r="N93" s="392"/>
    </row>
    <row r="94" spans="2:14" s="236" customFormat="1" x14ac:dyDescent="0.3">
      <c r="B94" s="393"/>
      <c r="C94" s="394" t="s">
        <v>103</v>
      </c>
      <c r="D94" s="395"/>
      <c r="E94" s="396"/>
      <c r="F94" s="397"/>
      <c r="G94" s="398"/>
      <c r="H94" s="397"/>
      <c r="I94" s="399"/>
      <c r="J94" s="396"/>
      <c r="K94" s="397"/>
      <c r="L94" s="398"/>
      <c r="M94" s="397"/>
      <c r="N94" s="399"/>
    </row>
    <row r="95" spans="2:14" s="236" customFormat="1" x14ac:dyDescent="0.3">
      <c r="B95" s="400"/>
      <c r="C95" s="401" t="s">
        <v>104</v>
      </c>
      <c r="D95" s="402"/>
      <c r="E95" s="403"/>
      <c r="F95" s="404"/>
      <c r="G95" s="405"/>
      <c r="H95" s="404"/>
      <c r="I95" s="406"/>
      <c r="J95" s="403"/>
      <c r="K95" s="404"/>
      <c r="L95" s="405"/>
      <c r="M95" s="404"/>
      <c r="N95" s="406"/>
    </row>
    <row r="96" spans="2:14" s="236" customFormat="1" x14ac:dyDescent="0.3">
      <c r="B96" s="386" t="s">
        <v>107</v>
      </c>
      <c r="C96" s="387" t="s">
        <v>102</v>
      </c>
      <c r="D96" s="388"/>
      <c r="E96" s="389"/>
      <c r="F96" s="390"/>
      <c r="G96" s="391"/>
      <c r="H96" s="390"/>
      <c r="I96" s="392"/>
      <c r="J96" s="389"/>
      <c r="K96" s="390"/>
      <c r="L96" s="391"/>
      <c r="M96" s="390"/>
      <c r="N96" s="392"/>
    </row>
    <row r="97" spans="2:14" s="236" customFormat="1" x14ac:dyDescent="0.3">
      <c r="B97" s="393"/>
      <c r="C97" s="394" t="s">
        <v>103</v>
      </c>
      <c r="D97" s="395"/>
      <c r="E97" s="396"/>
      <c r="F97" s="397"/>
      <c r="G97" s="398"/>
      <c r="H97" s="397"/>
      <c r="I97" s="399"/>
      <c r="J97" s="396"/>
      <c r="K97" s="397"/>
      <c r="L97" s="398"/>
      <c r="M97" s="397"/>
      <c r="N97" s="399"/>
    </row>
    <row r="98" spans="2:14" s="236" customFormat="1" x14ac:dyDescent="0.3">
      <c r="B98" s="400"/>
      <c r="C98" s="401" t="s">
        <v>104</v>
      </c>
      <c r="D98" s="402"/>
      <c r="E98" s="403"/>
      <c r="F98" s="404"/>
      <c r="G98" s="405"/>
      <c r="H98" s="404"/>
      <c r="I98" s="406"/>
      <c r="J98" s="403"/>
      <c r="K98" s="404"/>
      <c r="L98" s="405"/>
      <c r="M98" s="404"/>
      <c r="N98" s="406"/>
    </row>
    <row r="99" spans="2:14" s="236" customFormat="1" x14ac:dyDescent="0.3">
      <c r="B99" s="386" t="s">
        <v>108</v>
      </c>
      <c r="C99" s="387" t="s">
        <v>102</v>
      </c>
      <c r="D99" s="388"/>
      <c r="E99" s="389"/>
      <c r="F99" s="390"/>
      <c r="G99" s="391"/>
      <c r="H99" s="390"/>
      <c r="I99" s="392"/>
      <c r="J99" s="389"/>
      <c r="K99" s="390"/>
      <c r="L99" s="391"/>
      <c r="M99" s="390"/>
      <c r="N99" s="392"/>
    </row>
    <row r="100" spans="2:14" s="236" customFormat="1" x14ac:dyDescent="0.3">
      <c r="B100" s="393"/>
      <c r="C100" s="394" t="s">
        <v>103</v>
      </c>
      <c r="D100" s="395"/>
      <c r="E100" s="396"/>
      <c r="F100" s="397"/>
      <c r="G100" s="398"/>
      <c r="H100" s="397"/>
      <c r="I100" s="399"/>
      <c r="J100" s="396"/>
      <c r="K100" s="397"/>
      <c r="L100" s="398"/>
      <c r="M100" s="397"/>
      <c r="N100" s="399"/>
    </row>
    <row r="101" spans="2:14" s="236" customFormat="1" ht="15" thickBot="1" x14ac:dyDescent="0.35">
      <c r="B101" s="407"/>
      <c r="C101" s="408" t="s">
        <v>104</v>
      </c>
      <c r="D101" s="409"/>
      <c r="E101" s="410"/>
      <c r="F101" s="411"/>
      <c r="G101" s="412"/>
      <c r="H101" s="411"/>
      <c r="I101" s="413"/>
      <c r="J101" s="410"/>
      <c r="K101" s="411"/>
      <c r="L101" s="412"/>
      <c r="M101" s="411"/>
      <c r="N101" s="413"/>
    </row>
    <row r="102" spans="2:14" s="236" customFormat="1" ht="42" thickBot="1" x14ac:dyDescent="0.35">
      <c r="B102" s="414" t="s">
        <v>124</v>
      </c>
      <c r="C102" s="415"/>
      <c r="D102" s="416"/>
      <c r="E102" s="417">
        <f>SUM(C101:H101)</f>
        <v>0</v>
      </c>
      <c r="F102" s="418"/>
      <c r="G102" s="418"/>
      <c r="H102" s="418"/>
      <c r="I102" s="419"/>
      <c r="J102" s="417">
        <f>SUM(I101:N101)</f>
        <v>0</v>
      </c>
      <c r="K102" s="418"/>
      <c r="L102" s="418"/>
      <c r="M102" s="418"/>
      <c r="N102" s="419"/>
    </row>
    <row r="103" spans="2:14" s="236" customFormat="1" ht="17.399999999999999" x14ac:dyDescent="0.35">
      <c r="B103" s="48"/>
      <c r="N103" s="35"/>
    </row>
    <row r="104" spans="2:14" s="236" customFormat="1" ht="18" thickBot="1" x14ac:dyDescent="0.4">
      <c r="B104" s="303" t="s">
        <v>173</v>
      </c>
      <c r="C104" s="303"/>
      <c r="D104" s="303"/>
      <c r="E104" s="303"/>
      <c r="F104" s="303"/>
      <c r="G104" s="303"/>
      <c r="H104" s="303"/>
      <c r="I104" s="303"/>
      <c r="J104" s="303"/>
      <c r="K104" s="303"/>
      <c r="L104" s="303"/>
      <c r="M104" s="303"/>
      <c r="N104" s="303"/>
    </row>
    <row r="105" spans="2:14" s="236" customFormat="1" x14ac:dyDescent="0.3">
      <c r="B105" s="348" t="s">
        <v>174</v>
      </c>
      <c r="C105" s="349"/>
      <c r="D105" s="350"/>
      <c r="E105" s="420" t="s">
        <v>116</v>
      </c>
      <c r="F105" s="421"/>
      <c r="G105" s="421"/>
      <c r="H105" s="421"/>
      <c r="I105" s="422"/>
      <c r="J105" s="423" t="s">
        <v>66</v>
      </c>
      <c r="K105" s="424"/>
      <c r="L105" s="424"/>
      <c r="M105" s="424"/>
      <c r="N105" s="425"/>
    </row>
    <row r="106" spans="2:14" s="236" customFormat="1" x14ac:dyDescent="0.3">
      <c r="B106" s="357" t="s">
        <v>109</v>
      </c>
      <c r="C106" s="358" t="s">
        <v>110</v>
      </c>
      <c r="D106" s="426"/>
      <c r="E106" s="360" t="s">
        <v>111</v>
      </c>
      <c r="F106" s="427"/>
      <c r="G106" s="362" t="s">
        <v>114</v>
      </c>
      <c r="H106" s="427"/>
      <c r="I106" s="363" t="s">
        <v>68</v>
      </c>
      <c r="J106" s="364" t="s">
        <v>111</v>
      </c>
      <c r="K106" s="428"/>
      <c r="L106" s="366" t="s">
        <v>114</v>
      </c>
      <c r="M106" s="428"/>
      <c r="N106" s="367" t="s">
        <v>68</v>
      </c>
    </row>
    <row r="107" spans="2:14" s="236" customFormat="1" x14ac:dyDescent="0.3">
      <c r="B107" s="429"/>
      <c r="C107" s="430"/>
      <c r="D107" s="431"/>
      <c r="E107" s="371" t="s">
        <v>112</v>
      </c>
      <c r="F107" s="372" t="s">
        <v>113</v>
      </c>
      <c r="G107" s="373" t="s">
        <v>112</v>
      </c>
      <c r="H107" s="374" t="s">
        <v>113</v>
      </c>
      <c r="I107" s="375" t="s">
        <v>115</v>
      </c>
      <c r="J107" s="376" t="s">
        <v>112</v>
      </c>
      <c r="K107" s="377" t="s">
        <v>113</v>
      </c>
      <c r="L107" s="378" t="s">
        <v>112</v>
      </c>
      <c r="M107" s="379" t="s">
        <v>113</v>
      </c>
      <c r="N107" s="380" t="s">
        <v>115</v>
      </c>
    </row>
    <row r="108" spans="2:14" s="236" customFormat="1" x14ac:dyDescent="0.3">
      <c r="B108" s="432"/>
      <c r="C108" s="433"/>
      <c r="D108" s="434"/>
      <c r="E108" s="371" t="s">
        <v>171</v>
      </c>
      <c r="F108" s="372" t="s">
        <v>171</v>
      </c>
      <c r="G108" s="384" t="s">
        <v>172</v>
      </c>
      <c r="H108" s="372" t="s">
        <v>172</v>
      </c>
      <c r="I108" s="375" t="s">
        <v>172</v>
      </c>
      <c r="J108" s="385" t="s">
        <v>171</v>
      </c>
      <c r="K108" s="379" t="s">
        <v>171</v>
      </c>
      <c r="L108" s="378" t="s">
        <v>172</v>
      </c>
      <c r="M108" s="379" t="s">
        <v>172</v>
      </c>
      <c r="N108" s="380" t="s">
        <v>172</v>
      </c>
    </row>
    <row r="109" spans="2:14" s="236" customFormat="1" x14ac:dyDescent="0.3">
      <c r="B109" s="386" t="s">
        <v>101</v>
      </c>
      <c r="C109" s="387" t="s">
        <v>102</v>
      </c>
      <c r="D109" s="388"/>
      <c r="E109" s="389"/>
      <c r="F109" s="390"/>
      <c r="G109" s="391"/>
      <c r="H109" s="390"/>
      <c r="I109" s="392"/>
      <c r="J109" s="389"/>
      <c r="K109" s="390"/>
      <c r="L109" s="391"/>
      <c r="M109" s="390"/>
      <c r="N109" s="392"/>
    </row>
    <row r="110" spans="2:14" s="236" customFormat="1" x14ac:dyDescent="0.3">
      <c r="B110" s="393"/>
      <c r="C110" s="394" t="s">
        <v>103</v>
      </c>
      <c r="D110" s="395"/>
      <c r="E110" s="396"/>
      <c r="F110" s="397"/>
      <c r="G110" s="398"/>
      <c r="H110" s="397"/>
      <c r="I110" s="399"/>
      <c r="J110" s="396"/>
      <c r="K110" s="397"/>
      <c r="L110" s="398"/>
      <c r="M110" s="397"/>
      <c r="N110" s="399"/>
    </row>
    <row r="111" spans="2:14" s="236" customFormat="1" x14ac:dyDescent="0.3">
      <c r="B111" s="400"/>
      <c r="C111" s="401" t="s">
        <v>104</v>
      </c>
      <c r="D111" s="402"/>
      <c r="E111" s="403"/>
      <c r="F111" s="404"/>
      <c r="G111" s="405"/>
      <c r="H111" s="404"/>
      <c r="I111" s="406"/>
      <c r="J111" s="403"/>
      <c r="K111" s="404"/>
      <c r="L111" s="405"/>
      <c r="M111" s="404"/>
      <c r="N111" s="406"/>
    </row>
    <row r="112" spans="2:14" s="236" customFormat="1" x14ac:dyDescent="0.3">
      <c r="B112" s="386" t="s">
        <v>105</v>
      </c>
      <c r="C112" s="387" t="s">
        <v>102</v>
      </c>
      <c r="D112" s="388"/>
      <c r="E112" s="389"/>
      <c r="F112" s="390"/>
      <c r="G112" s="391"/>
      <c r="H112" s="390"/>
      <c r="I112" s="392"/>
      <c r="J112" s="389"/>
      <c r="K112" s="390"/>
      <c r="L112" s="391"/>
      <c r="M112" s="390"/>
      <c r="N112" s="392"/>
    </row>
    <row r="113" spans="2:14" s="236" customFormat="1" x14ac:dyDescent="0.3">
      <c r="B113" s="393"/>
      <c r="C113" s="394" t="s">
        <v>103</v>
      </c>
      <c r="D113" s="395"/>
      <c r="E113" s="396"/>
      <c r="F113" s="397"/>
      <c r="G113" s="398"/>
      <c r="H113" s="397"/>
      <c r="I113" s="399"/>
      <c r="J113" s="396"/>
      <c r="K113" s="397"/>
      <c r="L113" s="398"/>
      <c r="M113" s="397"/>
      <c r="N113" s="399"/>
    </row>
    <row r="114" spans="2:14" s="236" customFormat="1" x14ac:dyDescent="0.3">
      <c r="B114" s="400"/>
      <c r="C114" s="401" t="s">
        <v>104</v>
      </c>
      <c r="D114" s="402"/>
      <c r="E114" s="403"/>
      <c r="F114" s="404"/>
      <c r="G114" s="405"/>
      <c r="H114" s="404"/>
      <c r="I114" s="406"/>
      <c r="J114" s="403"/>
      <c r="K114" s="404"/>
      <c r="L114" s="405"/>
      <c r="M114" s="404"/>
      <c r="N114" s="406"/>
    </row>
    <row r="115" spans="2:14" s="236" customFormat="1" x14ac:dyDescent="0.3">
      <c r="B115" s="386" t="s">
        <v>106</v>
      </c>
      <c r="C115" s="387" t="s">
        <v>102</v>
      </c>
      <c r="D115" s="388"/>
      <c r="E115" s="389"/>
      <c r="F115" s="390"/>
      <c r="G115" s="391"/>
      <c r="H115" s="390"/>
      <c r="I115" s="392"/>
      <c r="J115" s="389"/>
      <c r="K115" s="390"/>
      <c r="L115" s="391"/>
      <c r="M115" s="390"/>
      <c r="N115" s="392"/>
    </row>
    <row r="116" spans="2:14" s="236" customFormat="1" x14ac:dyDescent="0.3">
      <c r="B116" s="393"/>
      <c r="C116" s="394" t="s">
        <v>103</v>
      </c>
      <c r="D116" s="395"/>
      <c r="E116" s="396"/>
      <c r="F116" s="397"/>
      <c r="G116" s="398"/>
      <c r="H116" s="397"/>
      <c r="I116" s="399"/>
      <c r="J116" s="396"/>
      <c r="K116" s="397"/>
      <c r="L116" s="398"/>
      <c r="M116" s="397"/>
      <c r="N116" s="399"/>
    </row>
    <row r="117" spans="2:14" s="236" customFormat="1" x14ac:dyDescent="0.3">
      <c r="B117" s="400"/>
      <c r="C117" s="401" t="s">
        <v>104</v>
      </c>
      <c r="D117" s="402"/>
      <c r="E117" s="403"/>
      <c r="F117" s="404"/>
      <c r="G117" s="405"/>
      <c r="H117" s="404"/>
      <c r="I117" s="406"/>
      <c r="J117" s="403"/>
      <c r="K117" s="404"/>
      <c r="L117" s="405"/>
      <c r="M117" s="404"/>
      <c r="N117" s="406"/>
    </row>
    <row r="118" spans="2:14" s="236" customFormat="1" x14ac:dyDescent="0.3">
      <c r="B118" s="386" t="s">
        <v>107</v>
      </c>
      <c r="C118" s="387" t="s">
        <v>102</v>
      </c>
      <c r="D118" s="388"/>
      <c r="E118" s="389"/>
      <c r="F118" s="390"/>
      <c r="G118" s="391"/>
      <c r="H118" s="390"/>
      <c r="I118" s="392"/>
      <c r="J118" s="389"/>
      <c r="K118" s="390"/>
      <c r="L118" s="391"/>
      <c r="M118" s="390"/>
      <c r="N118" s="392"/>
    </row>
    <row r="119" spans="2:14" s="236" customFormat="1" x14ac:dyDescent="0.3">
      <c r="B119" s="393"/>
      <c r="C119" s="394" t="s">
        <v>103</v>
      </c>
      <c r="D119" s="395"/>
      <c r="E119" s="396"/>
      <c r="F119" s="397"/>
      <c r="G119" s="398"/>
      <c r="H119" s="397"/>
      <c r="I119" s="399"/>
      <c r="J119" s="396"/>
      <c r="K119" s="397"/>
      <c r="L119" s="398"/>
      <c r="M119" s="397"/>
      <c r="N119" s="399"/>
    </row>
    <row r="120" spans="2:14" s="236" customFormat="1" x14ac:dyDescent="0.3">
      <c r="B120" s="400"/>
      <c r="C120" s="401" t="s">
        <v>104</v>
      </c>
      <c r="D120" s="402"/>
      <c r="E120" s="403"/>
      <c r="F120" s="404"/>
      <c r="G120" s="405"/>
      <c r="H120" s="404"/>
      <c r="I120" s="406"/>
      <c r="J120" s="403"/>
      <c r="K120" s="404"/>
      <c r="L120" s="405"/>
      <c r="M120" s="404"/>
      <c r="N120" s="406"/>
    </row>
    <row r="121" spans="2:14" s="236" customFormat="1" x14ac:dyDescent="0.3">
      <c r="B121" s="386" t="s">
        <v>108</v>
      </c>
      <c r="C121" s="387" t="s">
        <v>102</v>
      </c>
      <c r="D121" s="388"/>
      <c r="E121" s="389"/>
      <c r="F121" s="390"/>
      <c r="G121" s="391"/>
      <c r="H121" s="390"/>
      <c r="I121" s="392"/>
      <c r="J121" s="389"/>
      <c r="K121" s="390"/>
      <c r="L121" s="391"/>
      <c r="M121" s="390"/>
      <c r="N121" s="392"/>
    </row>
    <row r="122" spans="2:14" s="236" customFormat="1" x14ac:dyDescent="0.3">
      <c r="B122" s="393"/>
      <c r="C122" s="394" t="s">
        <v>103</v>
      </c>
      <c r="D122" s="395"/>
      <c r="E122" s="396"/>
      <c r="F122" s="397"/>
      <c r="G122" s="398"/>
      <c r="H122" s="397"/>
      <c r="I122" s="399"/>
      <c r="J122" s="396"/>
      <c r="K122" s="397"/>
      <c r="L122" s="398"/>
      <c r="M122" s="397"/>
      <c r="N122" s="399"/>
    </row>
    <row r="123" spans="2:14" s="236" customFormat="1" ht="15" thickBot="1" x14ac:dyDescent="0.35">
      <c r="B123" s="407"/>
      <c r="C123" s="408" t="s">
        <v>104</v>
      </c>
      <c r="D123" s="409"/>
      <c r="E123" s="410"/>
      <c r="F123" s="411"/>
      <c r="G123" s="412"/>
      <c r="H123" s="411"/>
      <c r="I123" s="413"/>
      <c r="J123" s="410"/>
      <c r="K123" s="411"/>
      <c r="L123" s="412"/>
      <c r="M123" s="411"/>
      <c r="N123" s="413"/>
    </row>
    <row r="124" spans="2:14" s="236" customFormat="1" ht="42" thickBot="1" x14ac:dyDescent="0.35">
      <c r="B124" s="414" t="s">
        <v>125</v>
      </c>
      <c r="C124" s="415"/>
      <c r="D124" s="416"/>
      <c r="E124" s="417">
        <f>SUM(C123:H123)</f>
        <v>0</v>
      </c>
      <c r="F124" s="418"/>
      <c r="G124" s="418"/>
      <c r="H124" s="418"/>
      <c r="I124" s="419"/>
      <c r="J124" s="417">
        <f>SUM(I123:N123)</f>
        <v>0</v>
      </c>
      <c r="K124" s="418"/>
      <c r="L124" s="418"/>
      <c r="M124" s="418"/>
      <c r="N124" s="419"/>
    </row>
    <row r="125" spans="2:14" s="236" customFormat="1" x14ac:dyDescent="0.3">
      <c r="B125" s="50"/>
      <c r="C125" s="435"/>
      <c r="D125" s="435"/>
      <c r="E125" s="435"/>
      <c r="F125" s="435"/>
      <c r="G125" s="435"/>
      <c r="H125" s="435"/>
      <c r="I125" s="435"/>
      <c r="J125" s="435"/>
      <c r="K125" s="4"/>
      <c r="L125" s="4"/>
      <c r="M125" s="4"/>
      <c r="N125" s="4"/>
    </row>
    <row r="126" spans="2:14" s="236" customFormat="1" ht="17.399999999999999" x14ac:dyDescent="0.35">
      <c r="B126" s="303" t="s">
        <v>175</v>
      </c>
      <c r="C126" s="256"/>
      <c r="D126" s="256"/>
      <c r="E126" s="256"/>
      <c r="F126" s="256"/>
      <c r="G126" s="257"/>
      <c r="H126" s="303"/>
    </row>
    <row r="127" spans="2:14" s="236" customFormat="1" x14ac:dyDescent="0.3">
      <c r="B127" s="436" t="s">
        <v>176</v>
      </c>
      <c r="C127" s="437"/>
      <c r="D127" s="438"/>
      <c r="E127" s="439" t="s">
        <v>67</v>
      </c>
      <c r="F127" s="440"/>
      <c r="G127" s="441" t="s">
        <v>66</v>
      </c>
      <c r="H127" s="442"/>
    </row>
    <row r="128" spans="2:14" s="236" customFormat="1" x14ac:dyDescent="0.3">
      <c r="B128" s="443"/>
      <c r="C128" s="444"/>
      <c r="D128" s="445"/>
      <c r="E128" s="446" t="s">
        <v>177</v>
      </c>
      <c r="F128" s="446" t="s">
        <v>2</v>
      </c>
      <c r="G128" s="447" t="s">
        <v>177</v>
      </c>
      <c r="H128" s="447" t="s">
        <v>2</v>
      </c>
    </row>
    <row r="129" spans="2:8" s="236" customFormat="1" x14ac:dyDescent="0.3">
      <c r="B129" s="448" t="s">
        <v>63</v>
      </c>
      <c r="C129" s="449"/>
      <c r="D129" s="449"/>
      <c r="E129" s="450"/>
      <c r="F129" s="450"/>
      <c r="G129" s="450"/>
      <c r="H129" s="450"/>
    </row>
    <row r="130" spans="2:8" s="236" customFormat="1" x14ac:dyDescent="0.3">
      <c r="B130" s="451" t="s">
        <v>57</v>
      </c>
      <c r="C130" s="452"/>
      <c r="D130" s="452"/>
      <c r="E130" s="453"/>
      <c r="F130" s="453"/>
      <c r="G130" s="453"/>
      <c r="H130" s="453"/>
    </row>
    <row r="131" spans="2:8" s="236" customFormat="1" x14ac:dyDescent="0.3">
      <c r="B131" s="451" t="s">
        <v>56</v>
      </c>
      <c r="C131" s="452"/>
      <c r="D131" s="452"/>
      <c r="E131" s="453"/>
      <c r="F131" s="453"/>
      <c r="G131" s="453"/>
      <c r="H131" s="453"/>
    </row>
    <row r="132" spans="2:8" s="236" customFormat="1" x14ac:dyDescent="0.3">
      <c r="B132" s="454" t="s">
        <v>55</v>
      </c>
      <c r="C132" s="455"/>
      <c r="D132" s="455"/>
      <c r="E132" s="456"/>
      <c r="F132" s="456"/>
      <c r="G132" s="456"/>
      <c r="H132" s="456"/>
    </row>
    <row r="133" spans="2:8" s="236" customFormat="1" x14ac:dyDescent="0.3">
      <c r="B133" s="448" t="s">
        <v>59</v>
      </c>
      <c r="C133" s="449"/>
      <c r="D133" s="449"/>
      <c r="E133" s="450"/>
      <c r="F133" s="450"/>
      <c r="G133" s="450"/>
      <c r="H133" s="450"/>
    </row>
    <row r="134" spans="2:8" s="236" customFormat="1" x14ac:dyDescent="0.3">
      <c r="B134" s="451" t="s">
        <v>57</v>
      </c>
      <c r="C134" s="452"/>
      <c r="D134" s="452"/>
      <c r="E134" s="453"/>
      <c r="F134" s="453"/>
      <c r="G134" s="453"/>
      <c r="H134" s="453"/>
    </row>
    <row r="135" spans="2:8" s="236" customFormat="1" x14ac:dyDescent="0.3">
      <c r="B135" s="451" t="s">
        <v>56</v>
      </c>
      <c r="C135" s="452"/>
      <c r="D135" s="452"/>
      <c r="E135" s="453"/>
      <c r="F135" s="453"/>
      <c r="G135" s="453"/>
      <c r="H135" s="453"/>
    </row>
    <row r="136" spans="2:8" s="236" customFormat="1" x14ac:dyDescent="0.3">
      <c r="B136" s="454" t="s">
        <v>55</v>
      </c>
      <c r="C136" s="455"/>
      <c r="D136" s="455"/>
      <c r="E136" s="456"/>
      <c r="F136" s="456"/>
      <c r="G136" s="456"/>
      <c r="H136" s="456"/>
    </row>
    <row r="137" spans="2:8" s="236" customFormat="1" x14ac:dyDescent="0.3">
      <c r="B137" s="448" t="s">
        <v>118</v>
      </c>
      <c r="C137" s="449"/>
      <c r="D137" s="449"/>
      <c r="E137" s="450"/>
      <c r="F137" s="450"/>
      <c r="G137" s="450"/>
      <c r="H137" s="450"/>
    </row>
    <row r="138" spans="2:8" s="236" customFormat="1" x14ac:dyDescent="0.3">
      <c r="B138" s="451" t="s">
        <v>57</v>
      </c>
      <c r="C138" s="452"/>
      <c r="D138" s="452"/>
      <c r="E138" s="453"/>
      <c r="F138" s="453"/>
      <c r="G138" s="453"/>
      <c r="H138" s="453"/>
    </row>
    <row r="139" spans="2:8" s="236" customFormat="1" x14ac:dyDescent="0.3">
      <c r="B139" s="451" t="s">
        <v>56</v>
      </c>
      <c r="C139" s="452"/>
      <c r="D139" s="452"/>
      <c r="E139" s="453"/>
      <c r="F139" s="453"/>
      <c r="G139" s="453"/>
      <c r="H139" s="453"/>
    </row>
    <row r="140" spans="2:8" s="236" customFormat="1" x14ac:dyDescent="0.3">
      <c r="B140" s="454" t="s">
        <v>55</v>
      </c>
      <c r="C140" s="455"/>
      <c r="D140" s="455"/>
      <c r="E140" s="456"/>
      <c r="F140" s="456"/>
      <c r="G140" s="456"/>
      <c r="H140" s="456"/>
    </row>
    <row r="141" spans="2:8" s="236" customFormat="1" x14ac:dyDescent="0.3">
      <c r="B141" s="448" t="s">
        <v>117</v>
      </c>
      <c r="C141" s="449"/>
      <c r="D141" s="449"/>
      <c r="E141" s="450"/>
      <c r="F141" s="450"/>
      <c r="G141" s="450"/>
      <c r="H141" s="450"/>
    </row>
    <row r="142" spans="2:8" s="236" customFormat="1" x14ac:dyDescent="0.3">
      <c r="B142" s="451" t="s">
        <v>57</v>
      </c>
      <c r="C142" s="452"/>
      <c r="D142" s="452"/>
      <c r="E142" s="453"/>
      <c r="F142" s="453"/>
      <c r="G142" s="453"/>
      <c r="H142" s="453"/>
    </row>
    <row r="143" spans="2:8" s="236" customFormat="1" x14ac:dyDescent="0.3">
      <c r="B143" s="451" t="s">
        <v>56</v>
      </c>
      <c r="C143" s="452"/>
      <c r="D143" s="452"/>
      <c r="E143" s="453"/>
      <c r="F143" s="453"/>
      <c r="G143" s="453"/>
      <c r="H143" s="453"/>
    </row>
    <row r="144" spans="2:8" s="236" customFormat="1" x14ac:dyDescent="0.3">
      <c r="B144" s="454" t="s">
        <v>55</v>
      </c>
      <c r="C144" s="455"/>
      <c r="D144" s="455"/>
      <c r="E144" s="456"/>
      <c r="F144" s="456"/>
      <c r="G144" s="456"/>
      <c r="H144" s="456"/>
    </row>
    <row r="145" spans="2:9" s="236" customFormat="1" x14ac:dyDescent="0.3">
      <c r="B145" s="448" t="s">
        <v>62</v>
      </c>
      <c r="C145" s="449"/>
      <c r="D145" s="449"/>
      <c r="E145" s="450"/>
      <c r="F145" s="450"/>
      <c r="G145" s="450"/>
      <c r="H145" s="450"/>
    </row>
    <row r="146" spans="2:9" s="236" customFormat="1" x14ac:dyDescent="0.3">
      <c r="B146" s="448" t="s">
        <v>123</v>
      </c>
      <c r="C146" s="449"/>
      <c r="D146" s="449"/>
      <c r="E146" s="450"/>
      <c r="F146" s="450"/>
      <c r="G146" s="450"/>
      <c r="H146" s="450"/>
    </row>
    <row r="147" spans="2:9" s="236" customFormat="1" x14ac:dyDescent="0.3">
      <c r="B147" s="457" t="s">
        <v>178</v>
      </c>
      <c r="C147" s="458"/>
      <c r="D147" s="458"/>
      <c r="E147" s="458"/>
      <c r="F147" s="458"/>
      <c r="G147" s="458"/>
      <c r="H147" s="458"/>
      <c r="I147" s="4"/>
    </row>
    <row r="148" spans="2:9" s="236" customFormat="1" x14ac:dyDescent="0.3">
      <c r="B148" s="256"/>
      <c r="C148" s="256"/>
      <c r="D148" s="256"/>
      <c r="E148" s="256"/>
      <c r="F148" s="256"/>
      <c r="G148" s="256"/>
      <c r="H148" s="256"/>
    </row>
    <row r="149" spans="2:9" s="236" customFormat="1" x14ac:dyDescent="0.3">
      <c r="B149" s="459" t="s">
        <v>179</v>
      </c>
      <c r="C149" s="256"/>
      <c r="D149" s="256"/>
      <c r="E149" s="256"/>
      <c r="F149" s="256"/>
      <c r="G149" s="256"/>
      <c r="H149" s="256"/>
    </row>
    <row r="150" spans="2:9" s="236" customFormat="1" x14ac:dyDescent="0.3">
      <c r="B150" s="48" t="s">
        <v>100</v>
      </c>
      <c r="C150" s="256"/>
      <c r="D150" s="256"/>
      <c r="E150" s="256"/>
      <c r="F150" s="256"/>
      <c r="G150" s="256"/>
      <c r="H150" s="256"/>
    </row>
  </sheetData>
  <mergeCells count="83">
    <mergeCell ref="B127:D128"/>
    <mergeCell ref="E127:F127"/>
    <mergeCell ref="G127:H127"/>
    <mergeCell ref="B121:B123"/>
    <mergeCell ref="C121:D121"/>
    <mergeCell ref="C122:D122"/>
    <mergeCell ref="C123:D123"/>
    <mergeCell ref="E124:I124"/>
    <mergeCell ref="J124:N124"/>
    <mergeCell ref="B115:B117"/>
    <mergeCell ref="C115:D115"/>
    <mergeCell ref="C116:D116"/>
    <mergeCell ref="C117:D117"/>
    <mergeCell ref="B118:B120"/>
    <mergeCell ref="C118:D118"/>
    <mergeCell ref="C119:D119"/>
    <mergeCell ref="C120:D120"/>
    <mergeCell ref="B109:B111"/>
    <mergeCell ref="C109:D109"/>
    <mergeCell ref="C110:D110"/>
    <mergeCell ref="C111:D111"/>
    <mergeCell ref="B112:B114"/>
    <mergeCell ref="C112:D112"/>
    <mergeCell ref="C113:D113"/>
    <mergeCell ref="C114:D114"/>
    <mergeCell ref="E105:I105"/>
    <mergeCell ref="J105:N105"/>
    <mergeCell ref="B106:B108"/>
    <mergeCell ref="C106:D108"/>
    <mergeCell ref="E106:F106"/>
    <mergeCell ref="G106:H106"/>
    <mergeCell ref="J106:K106"/>
    <mergeCell ref="L106:M106"/>
    <mergeCell ref="B99:B101"/>
    <mergeCell ref="C99:D99"/>
    <mergeCell ref="C100:D100"/>
    <mergeCell ref="C101:D101"/>
    <mergeCell ref="E102:I102"/>
    <mergeCell ref="J102:N102"/>
    <mergeCell ref="B93:B95"/>
    <mergeCell ref="C93:D93"/>
    <mergeCell ref="C94:D94"/>
    <mergeCell ref="C95:D95"/>
    <mergeCell ref="B96:B98"/>
    <mergeCell ref="C96:D96"/>
    <mergeCell ref="C97:D97"/>
    <mergeCell ref="C98:D98"/>
    <mergeCell ref="B87:B89"/>
    <mergeCell ref="C87:D87"/>
    <mergeCell ref="C88:D88"/>
    <mergeCell ref="C89:D89"/>
    <mergeCell ref="B90:B92"/>
    <mergeCell ref="C90:D90"/>
    <mergeCell ref="C91:D91"/>
    <mergeCell ref="C92:D92"/>
    <mergeCell ref="B84:B86"/>
    <mergeCell ref="C84:D86"/>
    <mergeCell ref="E84:F84"/>
    <mergeCell ref="G84:H84"/>
    <mergeCell ref="J84:K84"/>
    <mergeCell ref="L84:M84"/>
    <mergeCell ref="K71:L71"/>
    <mergeCell ref="M71:N71"/>
    <mergeCell ref="C80:H80"/>
    <mergeCell ref="I80:N80"/>
    <mergeCell ref="E83:I83"/>
    <mergeCell ref="J83:N83"/>
    <mergeCell ref="B50:B52"/>
    <mergeCell ref="B53:B54"/>
    <mergeCell ref="B66:G66"/>
    <mergeCell ref="B70:B72"/>
    <mergeCell ref="C70:H70"/>
    <mergeCell ref="I70:N70"/>
    <mergeCell ref="C71:D71"/>
    <mergeCell ref="E71:F71"/>
    <mergeCell ref="G71:H71"/>
    <mergeCell ref="I71:J71"/>
    <mergeCell ref="B6:F7"/>
    <mergeCell ref="G6:H6"/>
    <mergeCell ref="I6:J6"/>
    <mergeCell ref="B48:C49"/>
    <mergeCell ref="D48:E48"/>
    <mergeCell ref="F48:G48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OD - Mentenanta</vt:lpstr>
      <vt:lpstr>OTS 3 - Plan Mentenanta</vt:lpstr>
      <vt:lpstr>OTS 3 - Detaliere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PretE5</dc:creator>
  <cp:lastModifiedBy>Bogdan IONESCU</cp:lastModifiedBy>
  <cp:lastPrinted>2026-07-14T06:31:38Z</cp:lastPrinted>
  <dcterms:created xsi:type="dcterms:W3CDTF">2007-10-05T05:26:45Z</dcterms:created>
  <dcterms:modified xsi:type="dcterms:W3CDTF">2026-07-15T11:34:18Z</dcterms:modified>
</cp:coreProperties>
</file>